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a_delovni_zvezek" autoCompressPictures="0"/>
  <mc:AlternateContent xmlns:mc="http://schemas.openxmlformats.org/markup-compatibility/2006">
    <mc:Choice Requires="x15">
      <x15ac:absPath xmlns:x15ac="http://schemas.microsoft.com/office/spreadsheetml/2010/11/ac" url="C:\Users\tanja\Documents\Moj HP\1_IzEP\Stranke\Lukavci\JN 2026\"/>
    </mc:Choice>
  </mc:AlternateContent>
  <xr:revisionPtr revIDLastSave="0" documentId="13_ncr:1_{FE0B48F0-84B2-43D0-8BE8-71616524382D}" xr6:coauthVersionLast="47" xr6:coauthVersionMax="47" xr10:uidLastSave="{00000000-0000-0000-0000-000000000000}"/>
  <workbookProtection workbookAlgorithmName="SHA-512" workbookHashValue="L+u7S7re+/KxElk66cNao1CsYadymJKgxm9L6sP7zuxLEcgvO3TSeD2irRqhywvCRvrrxTT8TPAJuZVBsseKJQ==" workbookSaltValue="YBIMQKw5ebPxGoBUnmCIvw==" workbookSpinCount="100000" lockStructure="1"/>
  <bookViews>
    <workbookView xWindow="-108" yWindow="-108" windowWidth="23256" windowHeight="12456" tabRatio="879" xr2:uid="{00000000-000D-0000-FFFF-FFFF00000000}"/>
  </bookViews>
  <sheets>
    <sheet name="NASLOV (00)" sheetId="7" r:id="rId1"/>
    <sheet name="VETROLOV (01)" sheetId="8" r:id="rId2"/>
    <sheet name="HODNIK (02)" sheetId="56" r:id="rId3"/>
    <sheet name="GARDEROBA ZAPOSLENI (03)" sheetId="57" r:id="rId4"/>
    <sheet name="ČISTO PERILO (04)" sheetId="58" r:id="rId5"/>
    <sheet name="PRALNICA (05)" sheetId="59" r:id="rId6"/>
    <sheet name="PROSTOR ZA OSEBJE A (06)" sheetId="60" r:id="rId7"/>
    <sheet name="DNEVNO BIVALNI DEL A (07)" sheetId="65" r:id="rId8"/>
    <sheet name="PREDPROSTOR A (08)" sheetId="45" r:id="rId9"/>
    <sheet name="NEGOVALNA KOPALNICA (09)" sheetId="61" r:id="rId10"/>
    <sheet name="ČISTILA (10)" sheetId="54" r:id="rId11"/>
    <sheet name="TERASA A (11)" sheetId="63" r:id="rId12"/>
    <sheet name="SOBA A1 (12)" sheetId="67" r:id="rId13"/>
    <sheet name="KOPALNICA A1 (13)" sheetId="68" r:id="rId14"/>
    <sheet name="SOBA A2 (14)" sheetId="69" r:id="rId15"/>
    <sheet name="KOPALNICA A2 (15)" sheetId="70" r:id="rId16"/>
    <sheet name="SOBA A3 (16)" sheetId="71" r:id="rId17"/>
    <sheet name="KOPALNICA A3 (17)" sheetId="72" r:id="rId18"/>
    <sheet name="SOBA A4 (18)" sheetId="73" r:id="rId19"/>
    <sheet name="KOPALNICA A4 (19)" sheetId="74" r:id="rId20"/>
    <sheet name="SOBA A5 (20)" sheetId="75" r:id="rId21"/>
    <sheet name="KOPALNICA A5 (21)" sheetId="76" r:id="rId22"/>
    <sheet name="PROSTOR ZA OSEBJE B (22)" sheetId="66" r:id="rId23"/>
    <sheet name="DNEVNO BIVALNI DEL B (23)" sheetId="77" r:id="rId24"/>
    <sheet name="PREDPROSTOR B (24)" sheetId="79" r:id="rId25"/>
    <sheet name="SOBA B1 (25)" sheetId="80" r:id="rId26"/>
    <sheet name="KOPALNICA B1 (26)" sheetId="81" r:id="rId27"/>
    <sheet name="TERASA B (27)" sheetId="91" r:id="rId28"/>
    <sheet name="HODNIK (28)" sheetId="82" r:id="rId29"/>
    <sheet name="SOBA B2 (29)" sheetId="83" r:id="rId30"/>
    <sheet name="KOPALNICA B2 (30)" sheetId="84" r:id="rId31"/>
    <sheet name="SOBA B3 (31)" sheetId="85" r:id="rId32"/>
    <sheet name="KOPALNICA B3 (32)" sheetId="86" r:id="rId33"/>
    <sheet name="SOBA B4 (33)" sheetId="87" r:id="rId34"/>
    <sheet name="KOPALNICA B4 (34)" sheetId="88" r:id="rId35"/>
    <sheet name="SOBA B5 (35)" sheetId="89" r:id="rId36"/>
    <sheet name="KOPALNICA B5 (36)" sheetId="93" r:id="rId37"/>
    <sheet name="SKUPNA VSOTA" sheetId="49" r:id="rId38"/>
    <sheet name="VSOTA POSTAVK" sheetId="90" r:id="rId39"/>
    <sheet name="KAZALO PRILOG" sheetId="94" r:id="rId40"/>
  </sheets>
  <definedNames>
    <definedName name="_00" localSheetId="10">#REF!</definedName>
    <definedName name="_00" localSheetId="4">#REF!</definedName>
    <definedName name="_00" localSheetId="7">#REF!</definedName>
    <definedName name="_00" localSheetId="23">#REF!</definedName>
    <definedName name="_00" localSheetId="3">#REF!</definedName>
    <definedName name="_00" localSheetId="2">#REF!</definedName>
    <definedName name="_00" localSheetId="28">#REF!</definedName>
    <definedName name="_00" localSheetId="39">#REF!</definedName>
    <definedName name="_00" localSheetId="13">#REF!</definedName>
    <definedName name="_00" localSheetId="15">#REF!</definedName>
    <definedName name="_00" localSheetId="17">#REF!</definedName>
    <definedName name="_00" localSheetId="19">#REF!</definedName>
    <definedName name="_00" localSheetId="21">#REF!</definedName>
    <definedName name="_00" localSheetId="26">#REF!</definedName>
    <definedName name="_00" localSheetId="30">#REF!</definedName>
    <definedName name="_00" localSheetId="32">#REF!</definedName>
    <definedName name="_00" localSheetId="34">#REF!</definedName>
    <definedName name="_00" localSheetId="36">#REF!</definedName>
    <definedName name="_00" localSheetId="9">#REF!</definedName>
    <definedName name="_00" localSheetId="5">#REF!</definedName>
    <definedName name="_00" localSheetId="6">#REF!</definedName>
    <definedName name="_00" localSheetId="22">#REF!</definedName>
    <definedName name="_00" localSheetId="12">#REF!</definedName>
    <definedName name="_00" localSheetId="14">#REF!</definedName>
    <definedName name="_00" localSheetId="16">#REF!</definedName>
    <definedName name="_00" localSheetId="18">#REF!</definedName>
    <definedName name="_00" localSheetId="20">#REF!</definedName>
    <definedName name="_00" localSheetId="25">#REF!</definedName>
    <definedName name="_00" localSheetId="29">#REF!</definedName>
    <definedName name="_00" localSheetId="31">#REF!</definedName>
    <definedName name="_00" localSheetId="33">#REF!</definedName>
    <definedName name="_00" localSheetId="35">#REF!</definedName>
    <definedName name="_00" localSheetId="11">#REF!</definedName>
    <definedName name="_00" localSheetId="27">#REF!</definedName>
    <definedName name="_00" localSheetId="38">#REF!</definedName>
    <definedName name="_00">#REF!</definedName>
    <definedName name="_02" localSheetId="10">#REF!</definedName>
    <definedName name="_02" localSheetId="4">#REF!</definedName>
    <definedName name="_02" localSheetId="7">#REF!</definedName>
    <definedName name="_02" localSheetId="23">#REF!</definedName>
    <definedName name="_02" localSheetId="3">#REF!</definedName>
    <definedName name="_02" localSheetId="2">#REF!</definedName>
    <definedName name="_02" localSheetId="28">#REF!</definedName>
    <definedName name="_02" localSheetId="39">#REF!</definedName>
    <definedName name="_02" localSheetId="13">#REF!</definedName>
    <definedName name="_02" localSheetId="15">#REF!</definedName>
    <definedName name="_02" localSheetId="17">#REF!</definedName>
    <definedName name="_02" localSheetId="19">#REF!</definedName>
    <definedName name="_02" localSheetId="21">#REF!</definedName>
    <definedName name="_02" localSheetId="26">#REF!</definedName>
    <definedName name="_02" localSheetId="30">#REF!</definedName>
    <definedName name="_02" localSheetId="32">#REF!</definedName>
    <definedName name="_02" localSheetId="34">#REF!</definedName>
    <definedName name="_02" localSheetId="36">#REF!</definedName>
    <definedName name="_02" localSheetId="9">#REF!</definedName>
    <definedName name="_02" localSheetId="5">#REF!</definedName>
    <definedName name="_02" localSheetId="6">#REF!</definedName>
    <definedName name="_02" localSheetId="22">#REF!</definedName>
    <definedName name="_02" localSheetId="12">#REF!</definedName>
    <definedName name="_02" localSheetId="14">#REF!</definedName>
    <definedName name="_02" localSheetId="16">#REF!</definedName>
    <definedName name="_02" localSheetId="18">#REF!</definedName>
    <definedName name="_02" localSheetId="20">#REF!</definedName>
    <definedName name="_02" localSheetId="25">#REF!</definedName>
    <definedName name="_02" localSheetId="29">#REF!</definedName>
    <definedName name="_02" localSheetId="31">#REF!</definedName>
    <definedName name="_02" localSheetId="33">#REF!</definedName>
    <definedName name="_02" localSheetId="35">#REF!</definedName>
    <definedName name="_02" localSheetId="11">#REF!</definedName>
    <definedName name="_02" localSheetId="27">#REF!</definedName>
    <definedName name="_02" localSheetId="38">#REF!</definedName>
    <definedName name="_02">#REF!</definedName>
    <definedName name="_2.1" localSheetId="10">'ČISTILA (10)'!$B$3</definedName>
    <definedName name="_2.1" localSheetId="4">'ČISTO PERILO (04)'!$B$3</definedName>
    <definedName name="_2.1" localSheetId="7">'DNEVNO BIVALNI DEL A (07)'!$B$3</definedName>
    <definedName name="_2.1" localSheetId="23">'DNEVNO BIVALNI DEL B (23)'!$B$3</definedName>
    <definedName name="_2.1" localSheetId="3">'GARDEROBA ZAPOSLENI (03)'!$B$3</definedName>
    <definedName name="_2.1" localSheetId="2">'HODNIK (02)'!$B$3</definedName>
    <definedName name="_2.1" localSheetId="28">'HODNIK (28)'!$B$3</definedName>
    <definedName name="_2.1" localSheetId="39">'KAZALO PRILOG'!$B$3</definedName>
    <definedName name="_2.1" localSheetId="13">'KOPALNICA A1 (13)'!$B$3</definedName>
    <definedName name="_2.1" localSheetId="15">'KOPALNICA A2 (15)'!$B$3</definedName>
    <definedName name="_2.1" localSheetId="17">'KOPALNICA A3 (17)'!$B$3</definedName>
    <definedName name="_2.1" localSheetId="19">'KOPALNICA A4 (19)'!$B$3</definedName>
    <definedName name="_2.1" localSheetId="21">'KOPALNICA A5 (21)'!$B$3</definedName>
    <definedName name="_2.1" localSheetId="26">'KOPALNICA B1 (26)'!$B$3</definedName>
    <definedName name="_2.1" localSheetId="30">'KOPALNICA B2 (30)'!$B$3</definedName>
    <definedName name="_2.1" localSheetId="32">'KOPALNICA B3 (32)'!$B$3</definedName>
    <definedName name="_2.1" localSheetId="34">'KOPALNICA B4 (34)'!$B$3</definedName>
    <definedName name="_2.1" localSheetId="36">'KOPALNICA B5 (36)'!$B$3</definedName>
    <definedName name="_2.1" localSheetId="9">'NEGOVALNA KOPALNICA (09)'!$B$3</definedName>
    <definedName name="_2.1" localSheetId="5">'PRALNICA (05)'!$B$3</definedName>
    <definedName name="_2.1" localSheetId="8">'PREDPROSTOR A (08)'!$B$3</definedName>
    <definedName name="_2.1" localSheetId="24">'PREDPROSTOR B (24)'!$B$3</definedName>
    <definedName name="_2.1" localSheetId="6">'PROSTOR ZA OSEBJE A (06)'!$B$3</definedName>
    <definedName name="_2.1" localSheetId="22">'PROSTOR ZA OSEBJE B (22)'!$B$3</definedName>
    <definedName name="_2.1" localSheetId="12">'SOBA A1 (12)'!$B$3</definedName>
    <definedName name="_2.1" localSheetId="14">'SOBA A2 (14)'!$B$3</definedName>
    <definedName name="_2.1" localSheetId="16">'SOBA A3 (16)'!$B$3</definedName>
    <definedName name="_2.1" localSheetId="18">'SOBA A4 (18)'!$B$3</definedName>
    <definedName name="_2.1" localSheetId="20">'SOBA A5 (20)'!$B$3</definedName>
    <definedName name="_2.1" localSheetId="25">'SOBA B1 (25)'!$B$3</definedName>
    <definedName name="_2.1" localSheetId="29">'SOBA B2 (29)'!$B$3</definedName>
    <definedName name="_2.1" localSheetId="31">'SOBA B3 (31)'!$B$3</definedName>
    <definedName name="_2.1" localSheetId="33">'SOBA B4 (33)'!$B$3</definedName>
    <definedName name="_2.1" localSheetId="35">'SOBA B5 (35)'!$B$3</definedName>
    <definedName name="_2.1" localSheetId="11">'TERASA A (11)'!$B$3</definedName>
    <definedName name="_2.1" localSheetId="27">'TERASA B (27)'!$B$3</definedName>
    <definedName name="_2.1" localSheetId="1">'VETROLOV (01)'!$A$3</definedName>
    <definedName name="_2.1" localSheetId="38">'VSOTA POSTAVK'!$B$3</definedName>
    <definedName name="_2.1">#REF!</definedName>
    <definedName name="_21" localSheetId="10">#REF!</definedName>
    <definedName name="_21" localSheetId="4">#REF!</definedName>
    <definedName name="_21" localSheetId="7">#REF!</definedName>
    <definedName name="_21" localSheetId="23">#REF!</definedName>
    <definedName name="_21" localSheetId="3">#REF!</definedName>
    <definedName name="_21" localSheetId="2">#REF!</definedName>
    <definedName name="_21" localSheetId="28">#REF!</definedName>
    <definedName name="_21" localSheetId="39">#REF!</definedName>
    <definedName name="_21" localSheetId="13">#REF!</definedName>
    <definedName name="_21" localSheetId="15">#REF!</definedName>
    <definedName name="_21" localSheetId="17">#REF!</definedName>
    <definedName name="_21" localSheetId="19">#REF!</definedName>
    <definedName name="_21" localSheetId="21">#REF!</definedName>
    <definedName name="_21" localSheetId="26">#REF!</definedName>
    <definedName name="_21" localSheetId="30">#REF!</definedName>
    <definedName name="_21" localSheetId="32">#REF!</definedName>
    <definedName name="_21" localSheetId="34">#REF!</definedName>
    <definedName name="_21" localSheetId="36">#REF!</definedName>
    <definedName name="_21" localSheetId="9">#REF!</definedName>
    <definedName name="_21" localSheetId="5">#REF!</definedName>
    <definedName name="_21" localSheetId="6">#REF!</definedName>
    <definedName name="_21" localSheetId="22">#REF!</definedName>
    <definedName name="_21" localSheetId="12">#REF!</definedName>
    <definedName name="_21" localSheetId="14">#REF!</definedName>
    <definedName name="_21" localSheetId="16">#REF!</definedName>
    <definedName name="_21" localSheetId="18">#REF!</definedName>
    <definedName name="_21" localSheetId="20">#REF!</definedName>
    <definedName name="_21" localSheetId="25">#REF!</definedName>
    <definedName name="_21" localSheetId="29">#REF!</definedName>
    <definedName name="_21" localSheetId="31">#REF!</definedName>
    <definedName name="_21" localSheetId="33">#REF!</definedName>
    <definedName name="_21" localSheetId="35">#REF!</definedName>
    <definedName name="_21" localSheetId="11">#REF!</definedName>
    <definedName name="_21" localSheetId="27">#REF!</definedName>
    <definedName name="_21" localSheetId="38">#REF!</definedName>
    <definedName name="_21">#REF!</definedName>
    <definedName name="_xlnm._FilterDatabase" localSheetId="37" hidden="1">'SKUPNA VSOTA'!#REF!</definedName>
    <definedName name="_sob567" localSheetId="7">#REF!</definedName>
    <definedName name="_sob567" localSheetId="23">#REF!</definedName>
    <definedName name="_sob567" localSheetId="9">#REF!</definedName>
    <definedName name="_sob567" localSheetId="5">#REF!</definedName>
    <definedName name="_sob567" localSheetId="6">#REF!</definedName>
    <definedName name="_sob567" localSheetId="22">#REF!</definedName>
    <definedName name="_sob567" localSheetId="12">#REF!</definedName>
    <definedName name="_sob567" localSheetId="14">#REF!</definedName>
    <definedName name="_sob567" localSheetId="16">#REF!</definedName>
    <definedName name="_sob567" localSheetId="18">#REF!</definedName>
    <definedName name="_sob567" localSheetId="20">#REF!</definedName>
    <definedName name="_sob567" localSheetId="25">#REF!</definedName>
    <definedName name="_sob567" localSheetId="29">#REF!</definedName>
    <definedName name="_sob567" localSheetId="31">#REF!</definedName>
    <definedName name="_sob567" localSheetId="33">#REF!</definedName>
    <definedName name="_sob567" localSheetId="35">#REF!</definedName>
    <definedName name="_sob567" localSheetId="11">#REF!</definedName>
    <definedName name="_sob567" localSheetId="27">#REF!</definedName>
    <definedName name="_sob567">#REF!</definedName>
    <definedName name="OKOLICA" localSheetId="10">#REF!</definedName>
    <definedName name="OKOLICA" localSheetId="4">#REF!</definedName>
    <definedName name="OKOLICA" localSheetId="7">#REF!</definedName>
    <definedName name="OKOLICA" localSheetId="23">#REF!</definedName>
    <definedName name="OKOLICA" localSheetId="3">#REF!</definedName>
    <definedName name="OKOLICA" localSheetId="2">#REF!</definedName>
    <definedName name="OKOLICA" localSheetId="28">#REF!</definedName>
    <definedName name="OKOLICA" localSheetId="39">#REF!</definedName>
    <definedName name="OKOLICA" localSheetId="13">#REF!</definedName>
    <definedName name="OKOLICA" localSheetId="15">#REF!</definedName>
    <definedName name="OKOLICA" localSheetId="17">#REF!</definedName>
    <definedName name="OKOLICA" localSheetId="19">#REF!</definedName>
    <definedName name="OKOLICA" localSheetId="21">#REF!</definedName>
    <definedName name="OKOLICA" localSheetId="26">#REF!</definedName>
    <definedName name="OKOLICA" localSheetId="30">#REF!</definedName>
    <definedName name="OKOLICA" localSheetId="32">#REF!</definedName>
    <definedName name="OKOLICA" localSheetId="34">#REF!</definedName>
    <definedName name="OKOLICA" localSheetId="36">#REF!</definedName>
    <definedName name="OKOLICA" localSheetId="9">#REF!</definedName>
    <definedName name="OKOLICA" localSheetId="5">#REF!</definedName>
    <definedName name="OKOLICA" localSheetId="8">#REF!</definedName>
    <definedName name="OKOLICA" localSheetId="24">#REF!</definedName>
    <definedName name="OKOLICA" localSheetId="6">#REF!</definedName>
    <definedName name="OKOLICA" localSheetId="22">#REF!</definedName>
    <definedName name="OKOLICA" localSheetId="12">#REF!</definedName>
    <definedName name="OKOLICA" localSheetId="14">#REF!</definedName>
    <definedName name="OKOLICA" localSheetId="16">#REF!</definedName>
    <definedName name="OKOLICA" localSheetId="18">#REF!</definedName>
    <definedName name="OKOLICA" localSheetId="20">#REF!</definedName>
    <definedName name="OKOLICA" localSheetId="25">#REF!</definedName>
    <definedName name="OKOLICA" localSheetId="29">#REF!</definedName>
    <definedName name="OKOLICA" localSheetId="31">#REF!</definedName>
    <definedName name="OKOLICA" localSheetId="33">#REF!</definedName>
    <definedName name="OKOLICA" localSheetId="35">#REF!</definedName>
    <definedName name="OKOLICA" localSheetId="11">#REF!</definedName>
    <definedName name="OKOLICA" localSheetId="27">#REF!</definedName>
    <definedName name="OKOLICA" localSheetId="38">#REF!</definedName>
    <definedName name="OKOLICA">#REF!</definedName>
    <definedName name="sadasd" localSheetId="4">#REF!</definedName>
    <definedName name="sadasd" localSheetId="7">#REF!</definedName>
    <definedName name="sadasd" localSheetId="23">#REF!</definedName>
    <definedName name="sadasd" localSheetId="3">#REF!</definedName>
    <definedName name="sadasd" localSheetId="2">#REF!</definedName>
    <definedName name="sadasd" localSheetId="9">#REF!</definedName>
    <definedName name="sadasd" localSheetId="5">#REF!</definedName>
    <definedName name="sadasd" localSheetId="6">#REF!</definedName>
    <definedName name="sadasd" localSheetId="22">#REF!</definedName>
    <definedName name="sadasd" localSheetId="12">#REF!</definedName>
    <definedName name="sadasd" localSheetId="14">#REF!</definedName>
    <definedName name="sadasd" localSheetId="16">#REF!</definedName>
    <definedName name="sadasd" localSheetId="18">#REF!</definedName>
    <definedName name="sadasd" localSheetId="20">#REF!</definedName>
    <definedName name="sadasd" localSheetId="25">#REF!</definedName>
    <definedName name="sadasd" localSheetId="29">#REF!</definedName>
    <definedName name="sadasd" localSheetId="31">#REF!</definedName>
    <definedName name="sadasd" localSheetId="33">#REF!</definedName>
    <definedName name="sadasd" localSheetId="35">#REF!</definedName>
    <definedName name="sadasd" localSheetId="11">#REF!</definedName>
    <definedName name="sadasd" localSheetId="27">#REF!</definedName>
    <definedName name="sadasd">#REF!</definedName>
    <definedName name="soba" localSheetId="4">#REF!</definedName>
    <definedName name="soba" localSheetId="7">#REF!</definedName>
    <definedName name="soba" localSheetId="23">#REF!</definedName>
    <definedName name="soba" localSheetId="9">#REF!</definedName>
    <definedName name="soba" localSheetId="5">#REF!</definedName>
    <definedName name="soba" localSheetId="6">#REF!</definedName>
    <definedName name="soba" localSheetId="22">#REF!</definedName>
    <definedName name="soba" localSheetId="12">#REF!</definedName>
    <definedName name="soba" localSheetId="14">#REF!</definedName>
    <definedName name="soba" localSheetId="16">#REF!</definedName>
    <definedName name="soba" localSheetId="18">#REF!</definedName>
    <definedName name="soba" localSheetId="20">#REF!</definedName>
    <definedName name="soba" localSheetId="25">#REF!</definedName>
    <definedName name="soba" localSheetId="29">#REF!</definedName>
    <definedName name="soba" localSheetId="31">#REF!</definedName>
    <definedName name="soba" localSheetId="33">#REF!</definedName>
    <definedName name="soba" localSheetId="35">#REF!</definedName>
    <definedName name="soba" localSheetId="11">#REF!</definedName>
    <definedName name="soba" localSheetId="27">#REF!</definedName>
    <definedName name="soba">#REF!</definedName>
    <definedName name="STROJNICA" localSheetId="10">#REF!</definedName>
    <definedName name="STROJNICA" localSheetId="4">#REF!</definedName>
    <definedName name="STROJNICA" localSheetId="7">#REF!</definedName>
    <definedName name="STROJNICA" localSheetId="23">#REF!</definedName>
    <definedName name="STROJNICA" localSheetId="3">#REF!</definedName>
    <definedName name="STROJNICA" localSheetId="2">#REF!</definedName>
    <definedName name="STROJNICA" localSheetId="28">#REF!</definedName>
    <definedName name="STROJNICA" localSheetId="39">#REF!</definedName>
    <definedName name="STROJNICA" localSheetId="13">#REF!</definedName>
    <definedName name="STROJNICA" localSheetId="15">#REF!</definedName>
    <definedName name="STROJNICA" localSheetId="17">#REF!</definedName>
    <definedName name="STROJNICA" localSheetId="19">#REF!</definedName>
    <definedName name="STROJNICA" localSheetId="21">#REF!</definedName>
    <definedName name="STROJNICA" localSheetId="26">#REF!</definedName>
    <definedName name="STROJNICA" localSheetId="30">#REF!</definedName>
    <definedName name="STROJNICA" localSheetId="32">#REF!</definedName>
    <definedName name="STROJNICA" localSheetId="34">#REF!</definedName>
    <definedName name="STROJNICA" localSheetId="36">#REF!</definedName>
    <definedName name="STROJNICA" localSheetId="9">#REF!</definedName>
    <definedName name="STROJNICA" localSheetId="5">#REF!</definedName>
    <definedName name="STROJNICA" localSheetId="6">#REF!</definedName>
    <definedName name="STROJNICA" localSheetId="22">#REF!</definedName>
    <definedName name="STROJNICA" localSheetId="12">#REF!</definedName>
    <definedName name="STROJNICA" localSheetId="14">#REF!</definedName>
    <definedName name="STROJNICA" localSheetId="16">#REF!</definedName>
    <definedName name="STROJNICA" localSheetId="18">#REF!</definedName>
    <definedName name="STROJNICA" localSheetId="20">#REF!</definedName>
    <definedName name="STROJNICA" localSheetId="25">#REF!</definedName>
    <definedName name="STROJNICA" localSheetId="29">#REF!</definedName>
    <definedName name="STROJNICA" localSheetId="31">#REF!</definedName>
    <definedName name="STROJNICA" localSheetId="33">#REF!</definedName>
    <definedName name="STROJNICA" localSheetId="35">#REF!</definedName>
    <definedName name="STROJNICA" localSheetId="11">#REF!</definedName>
    <definedName name="STROJNICA" localSheetId="27">#REF!</definedName>
    <definedName name="STROJNICA" localSheetId="38">#REF!</definedName>
    <definedName name="STROJNICA">#REF!</definedName>
    <definedName name="_xlnm.Print_Titles" localSheetId="10">'ČISTILA (10)'!$1:$2</definedName>
    <definedName name="_xlnm.Print_Titles" localSheetId="4">'ČISTO PERILO (04)'!$1:$2</definedName>
    <definedName name="_xlnm.Print_Titles" localSheetId="7">'DNEVNO BIVALNI DEL A (07)'!$1:$2</definedName>
    <definedName name="_xlnm.Print_Titles" localSheetId="23">'DNEVNO BIVALNI DEL B (23)'!$1:$2</definedName>
    <definedName name="_xlnm.Print_Titles" localSheetId="3">'GARDEROBA ZAPOSLENI (03)'!$1:$2</definedName>
    <definedName name="_xlnm.Print_Titles" localSheetId="2">'HODNIK (02)'!$1:$2</definedName>
    <definedName name="_xlnm.Print_Titles" localSheetId="28">'HODNIK (28)'!$1:$2</definedName>
    <definedName name="_xlnm.Print_Titles" localSheetId="39">'KAZALO PRILOG'!$1:$2</definedName>
    <definedName name="_xlnm.Print_Titles" localSheetId="13">'KOPALNICA A1 (13)'!$1:$2</definedName>
    <definedName name="_xlnm.Print_Titles" localSheetId="15">'KOPALNICA A2 (15)'!$1:$2</definedName>
    <definedName name="_xlnm.Print_Titles" localSheetId="17">'KOPALNICA A3 (17)'!$1:$2</definedName>
    <definedName name="_xlnm.Print_Titles" localSheetId="19">'KOPALNICA A4 (19)'!$1:$2</definedName>
    <definedName name="_xlnm.Print_Titles" localSheetId="21">'KOPALNICA A5 (21)'!$1:$2</definedName>
    <definedName name="_xlnm.Print_Titles" localSheetId="26">'KOPALNICA B1 (26)'!$1:$2</definedName>
    <definedName name="_xlnm.Print_Titles" localSheetId="30">'KOPALNICA B2 (30)'!$1:$2</definedName>
    <definedName name="_xlnm.Print_Titles" localSheetId="32">'KOPALNICA B3 (32)'!$1:$2</definedName>
    <definedName name="_xlnm.Print_Titles" localSheetId="34">'KOPALNICA B4 (34)'!$1:$2</definedName>
    <definedName name="_xlnm.Print_Titles" localSheetId="36">'KOPALNICA B5 (36)'!$1:$2</definedName>
    <definedName name="_xlnm.Print_Titles" localSheetId="9">'NEGOVALNA KOPALNICA (09)'!$1:$2</definedName>
    <definedName name="_xlnm.Print_Titles" localSheetId="5">'PRALNICA (05)'!$1:$2</definedName>
    <definedName name="_xlnm.Print_Titles" localSheetId="8">'PREDPROSTOR A (08)'!$1:$2</definedName>
    <definedName name="_xlnm.Print_Titles" localSheetId="24">'PREDPROSTOR B (24)'!$1:$2</definedName>
    <definedName name="_xlnm.Print_Titles" localSheetId="6">'PROSTOR ZA OSEBJE A (06)'!$1:$2</definedName>
    <definedName name="_xlnm.Print_Titles" localSheetId="22">'PROSTOR ZA OSEBJE B (22)'!$1:$2</definedName>
    <definedName name="_xlnm.Print_Titles" localSheetId="12">'SOBA A1 (12)'!$1:$2</definedName>
    <definedName name="_xlnm.Print_Titles" localSheetId="14">'SOBA A2 (14)'!$1:$2</definedName>
    <definedName name="_xlnm.Print_Titles" localSheetId="16">'SOBA A3 (16)'!$1:$2</definedName>
    <definedName name="_xlnm.Print_Titles" localSheetId="18">'SOBA A4 (18)'!$1:$2</definedName>
    <definedName name="_xlnm.Print_Titles" localSheetId="20">'SOBA A5 (20)'!$1:$2</definedName>
    <definedName name="_xlnm.Print_Titles" localSheetId="25">'SOBA B1 (25)'!$1:$2</definedName>
    <definedName name="_xlnm.Print_Titles" localSheetId="29">'SOBA B2 (29)'!$1:$2</definedName>
    <definedName name="_xlnm.Print_Titles" localSheetId="31">'SOBA B3 (31)'!$1:$2</definedName>
    <definedName name="_xlnm.Print_Titles" localSheetId="33">'SOBA B4 (33)'!$1:$2</definedName>
    <definedName name="_xlnm.Print_Titles" localSheetId="35">'SOBA B5 (35)'!$1:$2</definedName>
    <definedName name="_xlnm.Print_Titles" localSheetId="11">'TERASA A (11)'!$1:$2</definedName>
    <definedName name="_xlnm.Print_Titles" localSheetId="27">'TERASA B (27)'!$1:$2</definedName>
    <definedName name="_xlnm.Print_Titles" localSheetId="1">'VETROLOV (01)'!$1:$2</definedName>
    <definedName name="_xlnm.Print_Titles" localSheetId="38">'VSOTA POSTAVK'!$1:$2</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G14" i="84" l="1"/>
  <c r="G15" i="84"/>
  <c r="G16" i="84"/>
  <c r="G17" i="84"/>
  <c r="G18" i="84"/>
  <c r="G19" i="84"/>
  <c r="G20" i="84"/>
  <c r="G21" i="84"/>
  <c r="G22" i="84"/>
  <c r="G23" i="84"/>
  <c r="G24" i="84"/>
  <c r="G25" i="84"/>
  <c r="G26" i="84"/>
  <c r="G27" i="84"/>
  <c r="G14" i="93"/>
  <c r="G15" i="93"/>
  <c r="G16" i="93"/>
  <c r="G17" i="93"/>
  <c r="G18" i="93"/>
  <c r="G19" i="93"/>
  <c r="G20" i="93"/>
  <c r="G21" i="93"/>
  <c r="G22" i="93"/>
  <c r="G23" i="93"/>
  <c r="G24" i="93"/>
  <c r="G25" i="93"/>
  <c r="G26" i="93"/>
  <c r="G27" i="93"/>
  <c r="G14" i="89"/>
  <c r="G16" i="89"/>
  <c r="G17" i="89"/>
  <c r="G18" i="89"/>
  <c r="G19" i="89"/>
  <c r="G20" i="89"/>
  <c r="G21" i="89"/>
  <c r="G22" i="89"/>
  <c r="G23" i="89"/>
  <c r="G24" i="89"/>
  <c r="G25" i="89"/>
  <c r="G26" i="89"/>
  <c r="G27" i="89"/>
  <c r="G28" i="89"/>
  <c r="G29" i="89"/>
  <c r="G30" i="89"/>
  <c r="G31" i="89"/>
  <c r="G32" i="89"/>
  <c r="G33" i="89"/>
  <c r="G34" i="89"/>
  <c r="G35" i="89"/>
  <c r="G36" i="89"/>
  <c r="G37" i="89"/>
  <c r="G38" i="89"/>
  <c r="G39" i="89"/>
  <c r="G40" i="89"/>
  <c r="G41" i="89"/>
  <c r="G44" i="89"/>
  <c r="G14" i="88"/>
  <c r="G15" i="88"/>
  <c r="G16" i="88"/>
  <c r="G17" i="88"/>
  <c r="G18" i="88"/>
  <c r="G19" i="88"/>
  <c r="G20" i="88"/>
  <c r="G21" i="88"/>
  <c r="G22" i="88"/>
  <c r="G23" i="88"/>
  <c r="G24" i="88"/>
  <c r="G25" i="88"/>
  <c r="G26" i="88"/>
  <c r="G14" i="86"/>
  <c r="G15" i="86"/>
  <c r="G16" i="86"/>
  <c r="G17" i="86"/>
  <c r="G18" i="86"/>
  <c r="G19" i="86"/>
  <c r="G20" i="86"/>
  <c r="G21" i="86"/>
  <c r="G22" i="86"/>
  <c r="G23" i="86"/>
  <c r="G24" i="86"/>
  <c r="G25" i="86"/>
  <c r="G26" i="86"/>
  <c r="G14" i="85"/>
  <c r="G16" i="85"/>
  <c r="G17" i="85"/>
  <c r="G18" i="85"/>
  <c r="G19" i="85"/>
  <c r="G20" i="85"/>
  <c r="G21" i="85"/>
  <c r="G22" i="85"/>
  <c r="G23" i="85"/>
  <c r="G24" i="85"/>
  <c r="G25" i="85"/>
  <c r="G26" i="85"/>
  <c r="G27" i="85"/>
  <c r="G28" i="85"/>
  <c r="G29" i="85"/>
  <c r="G30" i="85"/>
  <c r="G31" i="85"/>
  <c r="G32" i="85"/>
  <c r="G33" i="85"/>
  <c r="G34" i="85"/>
  <c r="G35" i="85"/>
  <c r="G36" i="85"/>
  <c r="G37" i="85"/>
  <c r="G38" i="85"/>
  <c r="G39" i="85"/>
  <c r="G40" i="85"/>
  <c r="G41" i="85"/>
  <c r="G43" i="85"/>
  <c r="G14" i="8"/>
  <c r="G16" i="8"/>
  <c r="G17" i="8"/>
  <c r="G18" i="8"/>
  <c r="G19" i="8"/>
  <c r="G20" i="8"/>
  <c r="G21" i="8"/>
  <c r="G22" i="8"/>
  <c r="G23" i="8"/>
  <c r="G14" i="56"/>
  <c r="G16" i="56"/>
  <c r="G17" i="56"/>
  <c r="G18" i="56"/>
  <c r="G19" i="56"/>
  <c r="G14" i="57"/>
  <c r="G15" i="57"/>
  <c r="G16" i="57"/>
  <c r="G17" i="57"/>
  <c r="G18" i="57"/>
  <c r="G19" i="57"/>
  <c r="G20" i="57"/>
  <c r="G21" i="57"/>
  <c r="G22" i="57"/>
  <c r="G23" i="57"/>
  <c r="G24" i="57"/>
  <c r="G37" i="57"/>
  <c r="G38" i="57"/>
  <c r="G39" i="57"/>
  <c r="G40" i="57"/>
  <c r="G41" i="57"/>
  <c r="G42" i="57"/>
  <c r="G43" i="57"/>
  <c r="G44" i="57"/>
  <c r="G14" i="58"/>
  <c r="G16" i="58"/>
  <c r="G17" i="58"/>
  <c r="G18" i="58"/>
  <c r="G19" i="58"/>
  <c r="G20" i="58"/>
  <c r="G21" i="58"/>
  <c r="G22" i="58"/>
  <c r="G23" i="58"/>
  <c r="G24" i="58"/>
  <c r="G25" i="58"/>
  <c r="G26" i="58"/>
  <c r="G27" i="58"/>
  <c r="G28" i="58"/>
  <c r="G29" i="58"/>
  <c r="G30" i="58"/>
  <c r="G31" i="58"/>
  <c r="G32" i="58"/>
  <c r="G33" i="58"/>
  <c r="G34" i="58"/>
  <c r="G35" i="58"/>
  <c r="G36" i="58"/>
  <c r="G15" i="59"/>
  <c r="G17" i="59"/>
  <c r="G18" i="59"/>
  <c r="G19" i="59"/>
  <c r="G20" i="59"/>
  <c r="G21" i="59"/>
  <c r="G22" i="59"/>
  <c r="G23" i="59"/>
  <c r="G24" i="59"/>
  <c r="G25" i="59"/>
  <c r="G26" i="59"/>
  <c r="G27" i="59"/>
  <c r="G28" i="59"/>
  <c r="G14" i="60"/>
  <c r="G15" i="60"/>
  <c r="G16" i="60"/>
  <c r="G18" i="60"/>
  <c r="G19" i="60"/>
  <c r="G20" i="60"/>
  <c r="G22" i="60"/>
  <c r="G23" i="60"/>
  <c r="G24" i="60"/>
  <c r="G25" i="60"/>
  <c r="G26" i="60"/>
  <c r="G27" i="60"/>
  <c r="G28" i="60"/>
  <c r="G29" i="60"/>
  <c r="G30" i="60"/>
  <c r="G31" i="60"/>
  <c r="G32" i="60"/>
  <c r="G33" i="60"/>
  <c r="G34" i="60"/>
  <c r="G35" i="60"/>
  <c r="G36" i="60"/>
  <c r="G37" i="60"/>
  <c r="G38" i="60"/>
  <c r="G39" i="60"/>
  <c r="G40" i="60"/>
  <c r="G41" i="60"/>
  <c r="G42" i="60"/>
  <c r="G44" i="60"/>
  <c r="G14" i="65"/>
  <c r="G15" i="65"/>
  <c r="G16" i="65"/>
  <c r="G17" i="65"/>
  <c r="G18" i="65"/>
  <c r="G20" i="65"/>
  <c r="G21" i="65"/>
  <c r="G22" i="65"/>
  <c r="G23" i="65"/>
  <c r="G24" i="65"/>
  <c r="G25" i="65"/>
  <c r="G26" i="65"/>
  <c r="G28" i="65"/>
  <c r="G29" i="65"/>
  <c r="G30" i="65"/>
  <c r="G31" i="65"/>
  <c r="G32" i="65"/>
  <c r="G33" i="65"/>
  <c r="G34" i="65"/>
  <c r="G35" i="65"/>
  <c r="G36" i="65"/>
  <c r="G37" i="65"/>
  <c r="G38" i="65"/>
  <c r="G39" i="65"/>
  <c r="G40" i="65"/>
  <c r="G42" i="65"/>
  <c r="G43" i="65"/>
  <c r="G44" i="65"/>
  <c r="G46" i="65"/>
  <c r="G48" i="65"/>
  <c r="G49" i="65"/>
  <c r="G53" i="65"/>
  <c r="G54" i="65"/>
  <c r="G55" i="65"/>
  <c r="G56" i="65"/>
  <c r="G58" i="65"/>
  <c r="G59" i="65"/>
  <c r="G60" i="65"/>
  <c r="G61" i="65"/>
  <c r="G62" i="65"/>
  <c r="G64" i="65"/>
  <c r="G65" i="65"/>
  <c r="G66" i="65"/>
  <c r="G67" i="65"/>
  <c r="G14" i="45"/>
  <c r="G15" i="45"/>
  <c r="G16" i="45"/>
  <c r="G17" i="45"/>
  <c r="G18" i="45"/>
  <c r="G19" i="45"/>
  <c r="G20" i="45"/>
  <c r="G21" i="45"/>
  <c r="G22" i="45"/>
  <c r="G23" i="45"/>
  <c r="G14" i="61"/>
  <c r="G15" i="61"/>
  <c r="G16" i="61"/>
  <c r="G17" i="61"/>
  <c r="G18" i="61"/>
  <c r="G19" i="61"/>
  <c r="G20" i="61"/>
  <c r="G22" i="61"/>
  <c r="G24" i="61"/>
  <c r="G25" i="61"/>
  <c r="G26" i="61"/>
  <c r="G27" i="61"/>
  <c r="G28" i="61"/>
  <c r="G29" i="61"/>
  <c r="G14" i="54"/>
  <c r="G15" i="54"/>
  <c r="G16" i="54"/>
  <c r="G17" i="54"/>
  <c r="G18" i="54"/>
  <c r="G19" i="54"/>
  <c r="G20" i="54"/>
  <c r="G21" i="54"/>
  <c r="G14" i="63"/>
  <c r="G15" i="63"/>
  <c r="G16" i="63"/>
  <c r="G17" i="63"/>
  <c r="G18" i="63"/>
  <c r="G19" i="63"/>
  <c r="G20" i="63"/>
  <c r="G21" i="63"/>
  <c r="G22" i="63"/>
  <c r="G23" i="63"/>
  <c r="G24" i="63"/>
  <c r="G25" i="63"/>
  <c r="G26" i="63"/>
  <c r="G27" i="63"/>
  <c r="G28" i="63"/>
  <c r="G29" i="63"/>
  <c r="G30" i="63"/>
  <c r="G14" i="67"/>
  <c r="G16" i="67"/>
  <c r="G17" i="67"/>
  <c r="G18" i="67"/>
  <c r="G19" i="67"/>
  <c r="G20" i="67"/>
  <c r="G21" i="67"/>
  <c r="G22" i="67"/>
  <c r="G23" i="67"/>
  <c r="G24" i="67"/>
  <c r="G25" i="67"/>
  <c r="G26" i="67"/>
  <c r="G27" i="67"/>
  <c r="G28" i="67"/>
  <c r="G29" i="67"/>
  <c r="G30" i="67"/>
  <c r="G31" i="67"/>
  <c r="G32" i="67"/>
  <c r="G33" i="67"/>
  <c r="G34" i="67"/>
  <c r="G35" i="67"/>
  <c r="G36" i="67"/>
  <c r="G37" i="67"/>
  <c r="G38" i="67"/>
  <c r="G39" i="67"/>
  <c r="G41" i="67"/>
  <c r="G43" i="67"/>
  <c r="G14" i="68"/>
  <c r="G15" i="68"/>
  <c r="G16" i="68"/>
  <c r="G17" i="68"/>
  <c r="G18" i="68"/>
  <c r="G20" i="68"/>
  <c r="G21" i="68"/>
  <c r="G22" i="68"/>
  <c r="G23" i="68"/>
  <c r="G24" i="68"/>
  <c r="G25" i="68"/>
  <c r="G26" i="68"/>
  <c r="G27" i="68"/>
  <c r="G14" i="69"/>
  <c r="G16" i="69"/>
  <c r="G17" i="69"/>
  <c r="G18" i="69"/>
  <c r="G19" i="69"/>
  <c r="G20" i="69"/>
  <c r="G21" i="69"/>
  <c r="G22" i="69"/>
  <c r="G23" i="69"/>
  <c r="G24" i="69"/>
  <c r="G25" i="69"/>
  <c r="G26" i="69"/>
  <c r="G27" i="69"/>
  <c r="G28" i="69"/>
  <c r="G29" i="69"/>
  <c r="G30" i="69"/>
  <c r="G31" i="69"/>
  <c r="G32" i="69"/>
  <c r="G33" i="69"/>
  <c r="G34" i="69"/>
  <c r="G35" i="69"/>
  <c r="G37" i="69"/>
  <c r="G39" i="69"/>
  <c r="G40" i="69"/>
  <c r="G41" i="69"/>
  <c r="G43" i="69"/>
  <c r="G44" i="69"/>
  <c r="G14" i="70"/>
  <c r="G15" i="70"/>
  <c r="G16" i="70"/>
  <c r="G17" i="70"/>
  <c r="G18" i="70"/>
  <c r="G19" i="70"/>
  <c r="G20" i="70"/>
  <c r="G21" i="70"/>
  <c r="G22" i="70"/>
  <c r="G23" i="70"/>
  <c r="G24" i="70"/>
  <c r="G25" i="70"/>
  <c r="G26" i="70"/>
  <c r="G14" i="71"/>
  <c r="G16" i="71"/>
  <c r="G17" i="71"/>
  <c r="G18" i="71"/>
  <c r="G19" i="71"/>
  <c r="G20" i="71"/>
  <c r="G21" i="71"/>
  <c r="G22" i="71"/>
  <c r="G23" i="71"/>
  <c r="G24" i="71"/>
  <c r="G25" i="71"/>
  <c r="G26" i="71"/>
  <c r="G27" i="71"/>
  <c r="G28" i="71"/>
  <c r="G29" i="71"/>
  <c r="G30" i="71"/>
  <c r="G31" i="71"/>
  <c r="G32" i="71"/>
  <c r="G33" i="71"/>
  <c r="G34" i="71"/>
  <c r="G35" i="71"/>
  <c r="G36" i="71"/>
  <c r="G37" i="71"/>
  <c r="G38" i="71"/>
  <c r="G39" i="71"/>
  <c r="G40" i="71"/>
  <c r="G41" i="71"/>
  <c r="G14" i="72"/>
  <c r="G15" i="72"/>
  <c r="G16" i="72"/>
  <c r="G17" i="72"/>
  <c r="G18" i="72"/>
  <c r="G19" i="72"/>
  <c r="G20" i="72"/>
  <c r="G21" i="72"/>
  <c r="G22" i="72"/>
  <c r="G23" i="72"/>
  <c r="G24" i="72"/>
  <c r="G25" i="72"/>
  <c r="G26" i="72"/>
  <c r="G27" i="72"/>
  <c r="G14" i="73"/>
  <c r="G16" i="73"/>
  <c r="G17" i="73"/>
  <c r="G18" i="73"/>
  <c r="G19" i="73"/>
  <c r="G20" i="73"/>
  <c r="G21" i="73"/>
  <c r="G22" i="73"/>
  <c r="G23" i="73"/>
  <c r="G24" i="73"/>
  <c r="G25" i="73"/>
  <c r="G26" i="73"/>
  <c r="G27" i="73"/>
  <c r="G28" i="73"/>
  <c r="G29" i="73"/>
  <c r="G30" i="73"/>
  <c r="G31" i="73"/>
  <c r="G32" i="73"/>
  <c r="G33" i="73"/>
  <c r="G34" i="73"/>
  <c r="G35" i="73"/>
  <c r="G36" i="73"/>
  <c r="G37" i="73"/>
  <c r="G38" i="73"/>
  <c r="G39" i="73"/>
  <c r="G41" i="73"/>
  <c r="G42" i="73"/>
  <c r="G43" i="73"/>
  <c r="G44" i="73"/>
  <c r="G14" i="74"/>
  <c r="G15" i="74"/>
  <c r="G16" i="74"/>
  <c r="G17" i="74"/>
  <c r="G18" i="74"/>
  <c r="G19" i="74"/>
  <c r="G20" i="74"/>
  <c r="G21" i="74"/>
  <c r="G22" i="74"/>
  <c r="G23" i="74"/>
  <c r="G24" i="74"/>
  <c r="G25" i="74"/>
  <c r="G26" i="74"/>
  <c r="G27" i="74"/>
  <c r="G14" i="75"/>
  <c r="G17" i="75"/>
  <c r="G18" i="75"/>
  <c r="G19" i="75"/>
  <c r="G20" i="75"/>
  <c r="G21" i="75"/>
  <c r="G22" i="75"/>
  <c r="G23" i="75"/>
  <c r="G24" i="75"/>
  <c r="G25" i="75"/>
  <c r="G26" i="75"/>
  <c r="G27" i="75"/>
  <c r="G28" i="75"/>
  <c r="G29" i="75"/>
  <c r="G30" i="75"/>
  <c r="G31" i="75"/>
  <c r="G32" i="75"/>
  <c r="G33" i="75"/>
  <c r="G34" i="75"/>
  <c r="G35" i="75"/>
  <c r="G36" i="75"/>
  <c r="G37" i="75"/>
  <c r="G38" i="75"/>
  <c r="G39" i="75"/>
  <c r="G40" i="75"/>
  <c r="G41" i="75"/>
  <c r="G14" i="76"/>
  <c r="G15" i="76"/>
  <c r="G16" i="76"/>
  <c r="G17" i="76"/>
  <c r="G18" i="76"/>
  <c r="G19" i="76"/>
  <c r="G20" i="76"/>
  <c r="G21" i="76"/>
  <c r="G22" i="76"/>
  <c r="G23" i="76"/>
  <c r="G24" i="76"/>
  <c r="G25" i="76"/>
  <c r="G26" i="76"/>
  <c r="G27" i="76"/>
  <c r="G14" i="66"/>
  <c r="G15" i="66"/>
  <c r="G16" i="66"/>
  <c r="G18" i="66"/>
  <c r="G19" i="66"/>
  <c r="G20" i="66"/>
  <c r="G22" i="66"/>
  <c r="G23" i="66"/>
  <c r="G24" i="66"/>
  <c r="G25" i="66"/>
  <c r="G26" i="66"/>
  <c r="G27" i="66"/>
  <c r="G28" i="66"/>
  <c r="G29" i="66"/>
  <c r="G30" i="66"/>
  <c r="G31" i="66"/>
  <c r="G32" i="66"/>
  <c r="G33" i="66"/>
  <c r="G34" i="66"/>
  <c r="G35" i="66"/>
  <c r="G36" i="66"/>
  <c r="G37" i="66"/>
  <c r="G38" i="66"/>
  <c r="G39" i="66"/>
  <c r="G40" i="66"/>
  <c r="G41" i="66"/>
  <c r="G42" i="66"/>
  <c r="G44" i="66"/>
  <c r="G46" i="66"/>
  <c r="G14" i="77"/>
  <c r="G15" i="77"/>
  <c r="G16" i="77"/>
  <c r="G17" i="77"/>
  <c r="G18" i="77"/>
  <c r="G19" i="77"/>
  <c r="G20" i="77"/>
  <c r="G21" i="77"/>
  <c r="G22" i="77"/>
  <c r="G23" i="77"/>
  <c r="G24" i="77"/>
  <c r="G25" i="77"/>
  <c r="G26" i="77"/>
  <c r="G28" i="77"/>
  <c r="G30" i="77"/>
  <c r="G31" i="77"/>
  <c r="G32" i="77"/>
  <c r="G33" i="77"/>
  <c r="G34" i="77"/>
  <c r="G35" i="77"/>
  <c r="G36" i="77"/>
  <c r="G37" i="77"/>
  <c r="G38" i="77"/>
  <c r="G39" i="77"/>
  <c r="G40" i="77"/>
  <c r="G41" i="77"/>
  <c r="G42" i="77"/>
  <c r="G43" i="77"/>
  <c r="G44" i="77"/>
  <c r="G45" i="77"/>
  <c r="G46" i="77"/>
  <c r="G47" i="77"/>
  <c r="G48" i="77"/>
  <c r="G49" i="77"/>
  <c r="G51" i="77"/>
  <c r="G53" i="77"/>
  <c r="G54" i="77"/>
  <c r="G55" i="77"/>
  <c r="G56" i="77"/>
  <c r="G57" i="77"/>
  <c r="G58" i="77"/>
  <c r="G59" i="77"/>
  <c r="G60" i="77"/>
  <c r="G61" i="77"/>
  <c r="G62" i="77"/>
  <c r="G63" i="77"/>
  <c r="G64" i="77"/>
  <c r="G14" i="79"/>
  <c r="G15" i="79"/>
  <c r="G16" i="79"/>
  <c r="G17" i="79"/>
  <c r="G18" i="79"/>
  <c r="G19" i="79"/>
  <c r="G20" i="79"/>
  <c r="G21" i="79"/>
  <c r="G14" i="80"/>
  <c r="G16" i="80"/>
  <c r="G17" i="80"/>
  <c r="G18" i="80"/>
  <c r="G19" i="80"/>
  <c r="G20" i="80"/>
  <c r="G21" i="80"/>
  <c r="G22" i="80"/>
  <c r="G23" i="80"/>
  <c r="G24" i="80"/>
  <c r="G25" i="80"/>
  <c r="G26" i="80"/>
  <c r="G27" i="80"/>
  <c r="G28" i="80"/>
  <c r="G29" i="80"/>
  <c r="G30" i="80"/>
  <c r="G31" i="80"/>
  <c r="G32" i="80"/>
  <c r="G33" i="80"/>
  <c r="G34" i="80"/>
  <c r="G35" i="80"/>
  <c r="G36" i="80"/>
  <c r="G37" i="80"/>
  <c r="G38" i="80"/>
  <c r="G39" i="80"/>
  <c r="G40" i="80"/>
  <c r="G41" i="80"/>
  <c r="G43" i="80"/>
  <c r="G45" i="80"/>
  <c r="G47" i="80"/>
  <c r="G49" i="80"/>
  <c r="G14" i="81"/>
  <c r="G15" i="81"/>
  <c r="G16" i="81"/>
  <c r="G17" i="81"/>
  <c r="G18" i="81"/>
  <c r="G19" i="81"/>
  <c r="G20" i="81"/>
  <c r="G21" i="81"/>
  <c r="G22" i="81"/>
  <c r="G23" i="81"/>
  <c r="G24" i="81"/>
  <c r="G25" i="81"/>
  <c r="G26" i="81"/>
  <c r="G27" i="81"/>
  <c r="G14" i="91"/>
  <c r="G15" i="91"/>
  <c r="G16" i="91"/>
  <c r="G17" i="91"/>
  <c r="G18" i="91"/>
  <c r="G19" i="91"/>
  <c r="G20" i="91"/>
  <c r="G21" i="91"/>
  <c r="G22" i="91"/>
  <c r="G23" i="91"/>
  <c r="G24" i="91"/>
  <c r="G25" i="91"/>
  <c r="G26" i="91"/>
  <c r="G27" i="91"/>
  <c r="G28" i="91"/>
  <c r="G29" i="91"/>
  <c r="G30" i="91"/>
  <c r="G31" i="91"/>
  <c r="G32" i="91"/>
  <c r="G33" i="91"/>
  <c r="G34" i="91"/>
  <c r="G35" i="91"/>
  <c r="G36" i="91"/>
  <c r="G14" i="82"/>
  <c r="G27" i="82"/>
  <c r="G28" i="82"/>
  <c r="G29" i="82"/>
  <c r="G44" i="82"/>
  <c r="D42" i="7" s="1"/>
  <c r="G14" i="83"/>
  <c r="G16" i="83"/>
  <c r="G17" i="83"/>
  <c r="G18" i="83"/>
  <c r="G19" i="83"/>
  <c r="G20" i="83"/>
  <c r="G21" i="83"/>
  <c r="G22" i="83"/>
  <c r="G23" i="83"/>
  <c r="G24" i="83"/>
  <c r="G25" i="83"/>
  <c r="G26" i="83"/>
  <c r="G27" i="83"/>
  <c r="G28" i="83"/>
  <c r="G29" i="83"/>
  <c r="G30" i="83"/>
  <c r="G31" i="83"/>
  <c r="G32" i="83"/>
  <c r="G33" i="83"/>
  <c r="G35" i="83"/>
  <c r="G36" i="83"/>
  <c r="G37" i="83"/>
  <c r="G38" i="83"/>
  <c r="G39" i="83"/>
  <c r="G41" i="87"/>
  <c r="G14" i="87"/>
  <c r="A17" i="80"/>
  <c r="A19" i="80"/>
  <c r="A21" i="80"/>
  <c r="A17" i="75"/>
  <c r="A19" i="75"/>
  <c r="A21" i="75"/>
  <c r="A17" i="69"/>
  <c r="A19" i="69"/>
  <c r="A21" i="69"/>
  <c r="A26" i="66"/>
  <c r="A28" i="66"/>
  <c r="A30" i="66"/>
  <c r="A32" i="66"/>
  <c r="A34" i="66"/>
  <c r="A36" i="66"/>
  <c r="A38" i="66"/>
  <c r="A40" i="66"/>
  <c r="A42" i="66"/>
  <c r="A16" i="66"/>
  <c r="G24" i="87"/>
  <c r="G25" i="87"/>
  <c r="G26" i="87"/>
  <c r="G27" i="87"/>
  <c r="G28" i="87"/>
  <c r="G29" i="87"/>
  <c r="G30" i="87"/>
  <c r="G31" i="87"/>
  <c r="G32" i="87"/>
  <c r="G33" i="87"/>
  <c r="G34" i="87"/>
  <c r="G35" i="87"/>
  <c r="G36" i="87"/>
  <c r="G37" i="87"/>
  <c r="G38" i="87"/>
  <c r="G39" i="87"/>
  <c r="A16" i="93"/>
  <c r="A16" i="91"/>
  <c r="A18" i="91"/>
  <c r="A17" i="89"/>
  <c r="A19" i="89"/>
  <c r="A21" i="89"/>
  <c r="A16" i="88"/>
  <c r="G23" i="87"/>
  <c r="G22" i="87"/>
  <c r="G21" i="87"/>
  <c r="G20" i="87"/>
  <c r="G19" i="87"/>
  <c r="G18" i="87"/>
  <c r="G17" i="87"/>
  <c r="A19" i="87"/>
  <c r="G16" i="87"/>
  <c r="A16" i="86"/>
  <c r="A17" i="85"/>
  <c r="A19" i="85"/>
  <c r="A21" i="85"/>
  <c r="A16" i="84"/>
  <c r="A16" i="81"/>
  <c r="A18" i="79"/>
  <c r="A20" i="79"/>
  <c r="A16" i="76"/>
  <c r="A16" i="74"/>
  <c r="A17" i="73"/>
  <c r="A19" i="73"/>
  <c r="A21" i="73"/>
  <c r="A16" i="72"/>
  <c r="A17" i="71"/>
  <c r="A19" i="71"/>
  <c r="A21" i="71"/>
  <c r="A16" i="70"/>
  <c r="A16" i="68"/>
  <c r="A17" i="67"/>
  <c r="A19" i="67"/>
  <c r="A21" i="67"/>
  <c r="G45" i="57"/>
  <c r="G46" i="57"/>
  <c r="A16" i="63"/>
  <c r="A18" i="63"/>
  <c r="A16" i="54"/>
  <c r="A16" i="61"/>
  <c r="A18" i="61"/>
  <c r="A20" i="61"/>
  <c r="A16" i="45"/>
  <c r="A18" i="45"/>
  <c r="A20" i="45"/>
  <c r="A16" i="60"/>
  <c r="A26" i="60"/>
  <c r="A28" i="60"/>
  <c r="A30" i="60"/>
  <c r="A32" i="60"/>
  <c r="A34" i="60"/>
  <c r="A36" i="60"/>
  <c r="A38" i="60"/>
  <c r="A40" i="60"/>
  <c r="A42" i="60"/>
  <c r="A16" i="57"/>
  <c r="G28" i="93" l="1"/>
  <c r="D50" i="7" s="1"/>
  <c r="G45" i="89"/>
  <c r="D49" i="7" s="1"/>
  <c r="G28" i="88"/>
  <c r="D48" i="7" s="1"/>
  <c r="G45" i="87"/>
  <c r="D47" i="7" s="1"/>
  <c r="G28" i="86"/>
  <c r="D46" i="7" s="1"/>
  <c r="G45" i="85"/>
  <c r="D45" i="7" s="1"/>
  <c r="G28" i="84"/>
  <c r="D44" i="7" s="1"/>
  <c r="G43" i="83"/>
  <c r="D43" i="7" s="1"/>
  <c r="G46" i="91"/>
  <c r="D41" i="7" s="1"/>
  <c r="G28" i="81"/>
  <c r="D40" i="7" s="1"/>
  <c r="G51" i="80"/>
  <c r="D39" i="7" s="1"/>
  <c r="G22" i="79"/>
  <c r="D38" i="7" s="1"/>
  <c r="G66" i="77"/>
  <c r="D37" i="7" s="1"/>
  <c r="G48" i="66"/>
  <c r="D36" i="7" s="1"/>
  <c r="G28" i="76"/>
  <c r="D33" i="7" s="1"/>
  <c r="G43" i="75"/>
  <c r="D32" i="7" s="1"/>
  <c r="G28" i="74"/>
  <c r="D31" i="7" s="1"/>
  <c r="G45" i="73"/>
  <c r="D30" i="7" s="1"/>
  <c r="G28" i="72"/>
  <c r="D29" i="7" s="1"/>
  <c r="G43" i="71"/>
  <c r="D28" i="7" s="1"/>
  <c r="G28" i="70"/>
  <c r="D27" i="7" s="1"/>
  <c r="G45" i="69"/>
  <c r="D26" i="7" s="1"/>
  <c r="G28" i="68"/>
  <c r="D25" i="7" s="1"/>
  <c r="G46" i="67"/>
  <c r="D24" i="7" s="1"/>
  <c r="G43" i="63"/>
  <c r="D23" i="7" s="1"/>
  <c r="G36" i="54"/>
  <c r="D22" i="7" s="1"/>
  <c r="G31" i="61"/>
  <c r="D21" i="7" s="1"/>
  <c r="G24" i="45"/>
  <c r="D20" i="7" s="1"/>
  <c r="G69" i="65"/>
  <c r="D19" i="7" s="1"/>
  <c r="G46" i="60"/>
  <c r="D18" i="7" s="1"/>
  <c r="G30" i="59"/>
  <c r="D15" i="7" s="1"/>
  <c r="G42" i="58"/>
  <c r="D14" i="7" s="1"/>
  <c r="G49" i="57"/>
  <c r="D13" i="7" s="1"/>
  <c r="G20" i="56"/>
  <c r="D12" i="7" s="1"/>
  <c r="G25" i="8"/>
  <c r="D11" i="7" s="1"/>
  <c r="D53" i="7" l="1"/>
  <c r="D54" i="7" s="1"/>
  <c r="D55" i="7" s="1"/>
</calcChain>
</file>

<file path=xl/sharedStrings.xml><?xml version="1.0" encoding="utf-8"?>
<sst xmlns="http://schemas.openxmlformats.org/spreadsheetml/2006/main" count="2130" uniqueCount="515">
  <si>
    <t>Postavka</t>
  </si>
  <si>
    <t>Opis postavke</t>
  </si>
  <si>
    <t>EM</t>
  </si>
  <si>
    <t>kos</t>
  </si>
  <si>
    <t>Kol.</t>
  </si>
  <si>
    <t>Cena na EM</t>
  </si>
  <si>
    <t>∑</t>
  </si>
  <si>
    <t>Cena brez DDV</t>
  </si>
  <si>
    <t>Objekt</t>
  </si>
  <si>
    <t>SKUPAJ [EUR]</t>
  </si>
  <si>
    <t>Izvajalec lahko v soglasju s projektantom, nadzorom in investitorjem ponudi enakovredno ali boljšo rešitev izvedbe posamezne postavke, vendar pri tem ne more uveljavljati zahtev po dodatnih stroških</t>
  </si>
  <si>
    <t>OPOMBE:</t>
  </si>
  <si>
    <t>Pred izvedbo se preveri točna mera prostorov.</t>
  </si>
  <si>
    <t xml:space="preserve">Pri določenih postavkah se zahteva ključavnica. Ključavnica mora biti sistemska (Nolimal) </t>
  </si>
  <si>
    <t>VETROLOV</t>
  </si>
  <si>
    <t>ČISTO PERILO</t>
  </si>
  <si>
    <t>HODNIK</t>
  </si>
  <si>
    <t>01</t>
  </si>
  <si>
    <t>02</t>
  </si>
  <si>
    <t>03</t>
  </si>
  <si>
    <t>04</t>
  </si>
  <si>
    <t>05</t>
  </si>
  <si>
    <t>06</t>
  </si>
  <si>
    <t>07</t>
  </si>
  <si>
    <t>08</t>
  </si>
  <si>
    <t>09</t>
  </si>
  <si>
    <t>10</t>
  </si>
  <si>
    <t>11</t>
  </si>
  <si>
    <t>12</t>
  </si>
  <si>
    <t>13</t>
  </si>
  <si>
    <t>14</t>
  </si>
  <si>
    <t>15</t>
  </si>
  <si>
    <t>16</t>
  </si>
  <si>
    <t>17</t>
  </si>
  <si>
    <t>18</t>
  </si>
  <si>
    <t>19</t>
  </si>
  <si>
    <t>20</t>
  </si>
  <si>
    <t>21</t>
  </si>
  <si>
    <t>22</t>
  </si>
  <si>
    <t>23</t>
  </si>
  <si>
    <t>Monitor</t>
  </si>
  <si>
    <t>Ponudi se dobava, montaža in priklop, izročitev dokumentacije v slovenščini. Narejen mora biti prevzem s preizkusom obratovanja in z izobraževanjem naročnika.</t>
  </si>
  <si>
    <t>Tip ter proizvajalec materiala in opreme posameznih postavk so navedeni zaradi tehničnih karakteristik in lastnosti - kot naprimer ali enakovredno.</t>
  </si>
  <si>
    <t>PRALNICA</t>
  </si>
  <si>
    <t>24</t>
  </si>
  <si>
    <t>25</t>
  </si>
  <si>
    <t>26</t>
  </si>
  <si>
    <t>27</t>
  </si>
  <si>
    <t>O1</t>
  </si>
  <si>
    <t>O2</t>
  </si>
  <si>
    <t>M2</t>
  </si>
  <si>
    <t>M1</t>
  </si>
  <si>
    <t>S1</t>
  </si>
  <si>
    <t>O5</t>
  </si>
  <si>
    <t>O6</t>
  </si>
  <si>
    <t>O4</t>
  </si>
  <si>
    <t>O7</t>
  </si>
  <si>
    <t>O10</t>
  </si>
  <si>
    <t>O9</t>
  </si>
  <si>
    <t>O11</t>
  </si>
  <si>
    <t>S4</t>
  </si>
  <si>
    <t>M4</t>
  </si>
  <si>
    <t>S3</t>
  </si>
  <si>
    <t>O13</t>
  </si>
  <si>
    <t>M3</t>
  </si>
  <si>
    <t>O12</t>
  </si>
  <si>
    <t>M6</t>
  </si>
  <si>
    <t>S2</t>
  </si>
  <si>
    <t>28</t>
  </si>
  <si>
    <t>30</t>
  </si>
  <si>
    <t>31</t>
  </si>
  <si>
    <t>32</t>
  </si>
  <si>
    <t>33</t>
  </si>
  <si>
    <t>34</t>
  </si>
  <si>
    <t>35</t>
  </si>
  <si>
    <t>M7</t>
  </si>
  <si>
    <t>S5</t>
  </si>
  <si>
    <t>S6</t>
  </si>
  <si>
    <t>M8</t>
  </si>
  <si>
    <t>36</t>
  </si>
  <si>
    <t>O14</t>
  </si>
  <si>
    <t>37</t>
  </si>
  <si>
    <t>38</t>
  </si>
  <si>
    <t>39</t>
  </si>
  <si>
    <t>O16</t>
  </si>
  <si>
    <t>O15</t>
  </si>
  <si>
    <t>O17</t>
  </si>
  <si>
    <t>O18</t>
  </si>
  <si>
    <t>S7</t>
  </si>
  <si>
    <t>O19</t>
  </si>
  <si>
    <t>O8</t>
  </si>
  <si>
    <t>M5</t>
  </si>
  <si>
    <t>29</t>
  </si>
  <si>
    <t>Oznaka</t>
  </si>
  <si>
    <t xml:space="preserve">Tip ter proizvajalec materiala in opreme posameznih postavk so navedeni zaradi tehničnih karakteristik in lastnosti - kot naprimer ali enakovredno. </t>
  </si>
  <si>
    <t>O3</t>
  </si>
  <si>
    <t>2.</t>
  </si>
  <si>
    <t>3</t>
  </si>
  <si>
    <t>4</t>
  </si>
  <si>
    <t>6</t>
  </si>
  <si>
    <t>5</t>
  </si>
  <si>
    <t>1</t>
  </si>
  <si>
    <t>2</t>
  </si>
  <si>
    <t>7</t>
  </si>
  <si>
    <t>8</t>
  </si>
  <si>
    <t>9</t>
  </si>
  <si>
    <t>Pred izvedbo se preveri točna mera prostorov!</t>
  </si>
  <si>
    <t>SKUPNI PROSTORI</t>
  </si>
  <si>
    <t>GARDEROBA ZAPOSLENI</t>
  </si>
  <si>
    <t>SAMOSTOJNA ENOTA A</t>
  </si>
  <si>
    <t>SAMOSTOJNA ENOTA B</t>
  </si>
  <si>
    <t>G1</t>
  </si>
  <si>
    <t>PROSTOR ZA OSEBJE A</t>
  </si>
  <si>
    <t>DNEVNO BIVALNI DEL A</t>
  </si>
  <si>
    <t>PREDPROSTOR A</t>
  </si>
  <si>
    <t>NEGOVALNA KOPALNICA</t>
  </si>
  <si>
    <t>SOBA A1</t>
  </si>
  <si>
    <t>KOPALNICA A1</t>
  </si>
  <si>
    <t>PROSTOR ZA OSEBJE B</t>
  </si>
  <si>
    <t>DNEVNO BIVALNI DEL B</t>
  </si>
  <si>
    <t>SOBA B1</t>
  </si>
  <si>
    <t>KOPALNICA B1</t>
  </si>
  <si>
    <t>P1</t>
  </si>
  <si>
    <t>P2</t>
  </si>
  <si>
    <t>K1</t>
  </si>
  <si>
    <t>Vgradna pečica</t>
  </si>
  <si>
    <t>TERASA A</t>
  </si>
  <si>
    <t>TERASA B</t>
  </si>
  <si>
    <t>P4</t>
  </si>
  <si>
    <t>SOBA A2</t>
  </si>
  <si>
    <t>KOPALNICA A2</t>
  </si>
  <si>
    <t>Mikrovalovna pečica</t>
  </si>
  <si>
    <t>PREDPROSTOR B</t>
  </si>
  <si>
    <t>SOBA B2</t>
  </si>
  <si>
    <t>SOBA B3</t>
  </si>
  <si>
    <t>SOBA A3</t>
  </si>
  <si>
    <t>KOPALNICA A3</t>
  </si>
  <si>
    <t>SOBA A4</t>
  </si>
  <si>
    <t>KOPALNICA A4</t>
  </si>
  <si>
    <t>SOBA A5</t>
  </si>
  <si>
    <t>KOPALNICA A5</t>
  </si>
  <si>
    <t>KOPALNICA B2</t>
  </si>
  <si>
    <t>KOPALNICA B3</t>
  </si>
  <si>
    <t>SOBA B4</t>
  </si>
  <si>
    <t>KOPALNICA B4</t>
  </si>
  <si>
    <t>SOBA B5</t>
  </si>
  <si>
    <t>KOPALNICA B5</t>
  </si>
  <si>
    <t>POSTAVKE</t>
  </si>
  <si>
    <t>Stojalo za dežnike</t>
  </si>
  <si>
    <t>P3</t>
  </si>
  <si>
    <t>K2</t>
  </si>
  <si>
    <t>Industrijski sušilni stroj</t>
  </si>
  <si>
    <t>Tiskalnik</t>
  </si>
  <si>
    <t>Negovalna postelja</t>
  </si>
  <si>
    <t>Obloga ob postelji</t>
  </si>
  <si>
    <t>Karnisa</t>
  </si>
  <si>
    <t>Sušilnik perila</t>
  </si>
  <si>
    <t>Zasebnostni rolo</t>
  </si>
  <si>
    <t>Garderobna omara</t>
  </si>
  <si>
    <t>Vrtna miza</t>
  </si>
  <si>
    <t>Ognjevarna kartotečna omara</t>
  </si>
  <si>
    <t>Hladilnik za zdravila</t>
  </si>
  <si>
    <t>Pisarniški stol</t>
  </si>
  <si>
    <t>Počivalnik</t>
  </si>
  <si>
    <t>Jedilniški stol</t>
  </si>
  <si>
    <t>Konferenčni stol</t>
  </si>
  <si>
    <t>Vrtni stol</t>
  </si>
  <si>
    <t>Sedežna garnitura</t>
  </si>
  <si>
    <t>Office paket</t>
  </si>
  <si>
    <t>KAZALO PRILOG</t>
  </si>
  <si>
    <t>TLORIS PRITLIČJA</t>
  </si>
  <si>
    <t>TLORIS MANSARDE</t>
  </si>
  <si>
    <t>K3</t>
  </si>
  <si>
    <t>K4</t>
  </si>
  <si>
    <t>K5</t>
  </si>
  <si>
    <t>K6</t>
  </si>
  <si>
    <t>K7</t>
  </si>
  <si>
    <t>K8</t>
  </si>
  <si>
    <t>K9</t>
  </si>
  <si>
    <t>K10</t>
  </si>
  <si>
    <t>G2</t>
  </si>
  <si>
    <r>
      <t xml:space="preserve">Klop z obešalniki dim. 111x50x260(h)cm oz. do stropa, 
klop  iz iveral 25 in 30 mm + 1mm HPL, kot npr fundermax HPL 0171 breza, gornji del klopi oblazinjen in oblečen v umetno usnje ali tkanino </t>
    </r>
    <r>
      <rPr>
        <b/>
        <sz val="10"/>
        <rFont val="Arial Narrow"/>
        <family val="2"/>
        <charset val="238"/>
      </rPr>
      <t>primerno za čiščenje, naj ne vpija vode, trpežno</t>
    </r>
    <r>
      <rPr>
        <sz val="10"/>
        <rFont val="Arial Narrow"/>
        <family val="2"/>
        <charset val="238"/>
      </rPr>
      <t xml:space="preserve">
stenska obloga iz iveral 18 + 1mm HPL, kot npr fundermax HPL 0171 breza + 13 x obešalnik, kot npr. </t>
    </r>
    <r>
      <rPr>
        <u/>
        <sz val="10"/>
        <rFont val="Arial Narrow"/>
        <family val="2"/>
        <charset val="238"/>
      </rPr>
      <t>https://trgovina.hobyles.si/izdelek/obesalnik-ruj-40-013b-crn/</t>
    </r>
    <r>
      <rPr>
        <sz val="10"/>
        <rFont val="Arial Narrow"/>
        <family val="2"/>
        <charset val="238"/>
      </rPr>
      <t xml:space="preserve">
</t>
    </r>
    <r>
      <rPr>
        <b/>
        <sz val="10"/>
        <rFont val="Arial Narrow"/>
        <family val="2"/>
        <charset val="238"/>
      </rPr>
      <t>glej prilogo 03 in 01 za pozicije</t>
    </r>
  </si>
  <si>
    <r>
      <t xml:space="preserve">Koš za odpadke, 20l, na pedal, kot npr. 
</t>
    </r>
    <r>
      <rPr>
        <u/>
        <sz val="10"/>
        <rFont val="Arial Narrow"/>
        <family val="2"/>
        <charset val="238"/>
      </rPr>
      <t xml:space="preserve">https://www.barjans.si/pripomocki-za-ciscenje/kosi/artikli/2163-kos-20-l-paso-srebrn-na-pedal-s-pokrovom
</t>
    </r>
    <r>
      <rPr>
        <b/>
        <sz val="10"/>
        <rFont val="Arial Narrow"/>
        <family val="2"/>
        <charset val="238"/>
      </rPr>
      <t xml:space="preserve"> glej prilogo 01 za pozicije</t>
    </r>
  </si>
  <si>
    <r>
      <t xml:space="preserve">Stojalo za dežnike kot npr. 
</t>
    </r>
    <r>
      <rPr>
        <u/>
        <sz val="10"/>
        <rFont val="Arial Narrow"/>
        <family val="2"/>
        <charset val="238"/>
      </rPr>
      <t>https://www.kockab2b.com/stojalo-za-deznike-crn-perf-durable-3350-5689</t>
    </r>
    <r>
      <rPr>
        <sz val="10"/>
        <rFont val="Arial Narrow"/>
        <family val="2"/>
        <charset val="238"/>
      </rPr>
      <t xml:space="preserve">
</t>
    </r>
    <r>
      <rPr>
        <b/>
        <sz val="10"/>
        <rFont val="Arial Narrow"/>
        <family val="2"/>
        <charset val="238"/>
      </rPr>
      <t>glej prilogo 01 za pozicije</t>
    </r>
  </si>
  <si>
    <t>G3</t>
  </si>
  <si>
    <t>G4</t>
  </si>
  <si>
    <r>
      <t xml:space="preserve">Obloga z obešalniki, dim. 97x1,8x260(h)cm oz. do stropa, 
stenska obloga iz iveral 18 + 1mm HPL, kot npr fundermax HPL 0171 breza + 6 x obešalnik, kot npr. </t>
    </r>
    <r>
      <rPr>
        <u/>
        <sz val="10"/>
        <rFont val="Arial Narrow"/>
        <family val="2"/>
        <charset val="238"/>
      </rPr>
      <t>https://trgovina.hobyles.si/izdelek/obesalnik-ruj-40-013b-crn/</t>
    </r>
    <r>
      <rPr>
        <sz val="10"/>
        <rFont val="Arial Narrow"/>
        <family val="2"/>
        <charset val="238"/>
      </rPr>
      <t xml:space="preserve">
</t>
    </r>
    <r>
      <rPr>
        <b/>
        <sz val="10"/>
        <rFont val="Arial Narrow"/>
        <family val="2"/>
        <charset val="238"/>
      </rPr>
      <t>glej prilogo 04 in 01 za pozicije</t>
    </r>
  </si>
  <si>
    <r>
      <t xml:space="preserve">Obloga z obešalniki, dim. 118x1,8x260(h)cm oz. do stropa, 
stenska obloga iz iveral 18 + 1mm HPL, kot npr fundermax HPL 0171 breza + 6 x obešalnik, kot npr. </t>
    </r>
    <r>
      <rPr>
        <u/>
        <sz val="10"/>
        <rFont val="Arial Narrow"/>
        <family val="2"/>
        <charset val="238"/>
      </rPr>
      <t>https://trgovina.hobyles.si/izdelek/obesalnik-ruj-40-013b-crn/</t>
    </r>
    <r>
      <rPr>
        <sz val="10"/>
        <rFont val="Arial Narrow"/>
        <family val="2"/>
        <charset val="238"/>
      </rPr>
      <t xml:space="preserve">
</t>
    </r>
    <r>
      <rPr>
        <b/>
        <sz val="10"/>
        <rFont val="Arial Narrow"/>
        <family val="2"/>
        <charset val="238"/>
      </rPr>
      <t>glej prilogo 04 in 01 za pozicije</t>
    </r>
  </si>
  <si>
    <t>G6</t>
  </si>
  <si>
    <r>
      <t xml:space="preserve">Klop z obešalniki dim. 90x45x260(h)cm oz. do stropa, 
klop  iz iveral 25 in 30 mm + 1mm HPL, kot npr fundermax HPL 0171 breza, gornji del klopi oblazinjen in oblečen v umetno usnje ali tkanino </t>
    </r>
    <r>
      <rPr>
        <b/>
        <sz val="10"/>
        <rFont val="Arial Narrow"/>
        <family val="2"/>
        <charset val="238"/>
      </rPr>
      <t>primerno za čiščenje, naj ne vpija vode, trpežno</t>
    </r>
    <r>
      <rPr>
        <sz val="10"/>
        <rFont val="Arial Narrow"/>
        <family val="2"/>
        <charset val="238"/>
      </rPr>
      <t xml:space="preserve">
stenska obloga iz iveral 18 + 1mm HPL, kot npr fundermax HPL 0171 breza + 10 x obešalnik, kot npr. </t>
    </r>
    <r>
      <rPr>
        <u/>
        <sz val="10"/>
        <rFont val="Arial Narrow"/>
        <family val="2"/>
        <charset val="238"/>
      </rPr>
      <t>https://trgovina.hobyles.si/izdelek/obesalnik-ruj-40-013b-crn/</t>
    </r>
    <r>
      <rPr>
        <sz val="10"/>
        <rFont val="Arial Narrow"/>
        <family val="2"/>
        <charset val="238"/>
      </rPr>
      <t xml:space="preserve">
</t>
    </r>
    <r>
      <rPr>
        <b/>
        <sz val="10"/>
        <rFont val="Arial Narrow"/>
        <family val="2"/>
        <charset val="238"/>
      </rPr>
      <t>glej prilogo 05 in 01 za pozicije</t>
    </r>
  </si>
  <si>
    <t>G5</t>
  </si>
  <si>
    <r>
      <t xml:space="preserve">Koš za odpadke, 6l, na pedal, kot npr. 
</t>
    </r>
    <r>
      <rPr>
        <u/>
        <sz val="10"/>
        <rFont val="Arial Narrow"/>
        <family val="2"/>
        <charset val="238"/>
      </rPr>
      <t xml:space="preserve">https://www.barjans.si/pripomocki-za-ciscenje/kosi/artikli/2162-kos-6-l-paso-kozmeticni-srebrn-na-pedal-s-pokrovom
</t>
    </r>
    <r>
      <rPr>
        <b/>
        <sz val="10"/>
        <rFont val="Arial Narrow"/>
        <family val="2"/>
        <charset val="238"/>
      </rPr>
      <t xml:space="preserve"> glej prilogo 01 za pozicije</t>
    </r>
  </si>
  <si>
    <r>
      <t xml:space="preserve">Aktivna likalna deska dim. 117/50 cm z nastavljivo višino, s funkcijami napihovanja, usesavanja in ogrevanja likalne površine, z odlagalno polico za parni likalnik, kot npr. Aktivna likalna deska Euroflex SMOOTH B1 OR
https://www.enaa.com/likalne-deske-in-dodatki/euroflex-aktivna-likalna-deska-smooth-b1-or
</t>
    </r>
    <r>
      <rPr>
        <b/>
        <sz val="10"/>
        <rFont val="Arial Narrow"/>
        <family val="2"/>
        <charset val="238"/>
      </rPr>
      <t xml:space="preserve"> glej prilogo 01 za pozicije</t>
    </r>
  </si>
  <si>
    <r>
      <t xml:space="preserve">Parna postaja, kot npr. Parna postaja PHILIPS PerfectCare serija 8000
https://www.philips.si/c-p/PSG8140_80/perfectcare-8000-series-sistemski-likalnik
</t>
    </r>
    <r>
      <rPr>
        <b/>
        <sz val="10"/>
        <rFont val="Arial Narrow"/>
        <family val="2"/>
        <charset val="238"/>
      </rPr>
      <t xml:space="preserve"> glej prilogo 01 za pozicije</t>
    </r>
  </si>
  <si>
    <r>
      <t xml:space="preserve">Voziček za oblačila, max dim. 150/60/170(h) cm, nosilnost min 100 kg, iz pocinkanega jekla, držalo za obešalnike nastavljivo, višina nastavljiva, kot npr. Zložljivi voziček za oblačila
https://www.kataloska-prodaja.si/vhod-in-recepcija/hramba/obesalniki/vozicki-za-oblacila/vozicek-za-oblacila-451807-451805
</t>
    </r>
    <r>
      <rPr>
        <b/>
        <sz val="10"/>
        <rFont val="Arial Narrow"/>
        <family val="2"/>
        <charset val="238"/>
      </rPr>
      <t xml:space="preserve"> glej prilogo 01 za pozicije</t>
    </r>
  </si>
  <si>
    <r>
      <t xml:space="preserve">Voziček za prevoz umazanega perila s pokrovom in vrečo, dim fi50/92(h)cm, okrogel, jeklena nerjaveča konstukcija, na kolesih, kot npr.
https://timo.si/sl/produkt/vozicek-za-prevoz-umazanega-perila-okrogel
</t>
    </r>
    <r>
      <rPr>
        <b/>
        <sz val="10"/>
        <rFont val="Arial Narrow"/>
        <family val="2"/>
        <charset val="238"/>
      </rPr>
      <t xml:space="preserve"> glej prilogo 01 za pozicije</t>
    </r>
  </si>
  <si>
    <t>6.</t>
  </si>
  <si>
    <t>7.</t>
  </si>
  <si>
    <t>8.</t>
  </si>
  <si>
    <r>
      <t xml:space="preserve">Poličnik nad mizo, dim. 200x35x75(h)cm, na višini 140cm, obešen na steno, okvir iz iveral 25 + 1mm HPL, kot npr fundermax HPL 0171 breza,
zadnja stranica iz iveral 18 +  1mm HPL, kot npr fundermax HPL 0171 breza, 
pregradne stranice iz iveral 18 +  1mm HPL, kot npr fundermax HPL 0171 breza, 
</t>
    </r>
    <r>
      <rPr>
        <b/>
        <sz val="10"/>
        <rFont val="Arial Narrow"/>
        <family val="2"/>
        <charset val="238"/>
      </rPr>
      <t>glej prilogo 09 in 01 za pozicije</t>
    </r>
  </si>
  <si>
    <r>
      <t xml:space="preserve">Konferenčni stol, kot npr. Konferenčni stol Lona
</t>
    </r>
    <r>
      <rPr>
        <u/>
        <sz val="10"/>
        <rFont val="Arial Narrow"/>
        <family val="2"/>
        <charset val="238"/>
      </rPr>
      <t>https://www.skerjanc.com/pisarniski-stoli-in-mize/konferencni-stol-lona-conf-crn</t>
    </r>
    <r>
      <rPr>
        <sz val="10"/>
        <rFont val="Arial Narrow"/>
        <family val="2"/>
        <charset val="238"/>
      </rPr>
      <t xml:space="preserve">
</t>
    </r>
    <r>
      <rPr>
        <b/>
        <sz val="10"/>
        <rFont val="Arial Narrow"/>
        <family val="2"/>
        <charset val="238"/>
      </rPr>
      <t>glej prilogo 01 za pozicije</t>
    </r>
  </si>
  <si>
    <r>
      <t xml:space="preserve">Ognjevarna kartotečna omara s 4 predali dim.545x653x1500(h)mm, kot npr. Primat Kartotečna omara KO-FC4
</t>
    </r>
    <r>
      <rPr>
        <u/>
        <sz val="10"/>
        <rFont val="Arial Narrow"/>
        <family val="2"/>
        <charset val="238"/>
      </rPr>
      <t xml:space="preserve">https://primat.si/omare-in-regali/kartotecne-omare/kartotecna-omara-ko-fc4.aspx
</t>
    </r>
    <r>
      <rPr>
        <b/>
        <sz val="10"/>
        <rFont val="Arial Narrow"/>
        <family val="2"/>
        <charset val="238"/>
      </rPr>
      <t>glej prilogo 01 za pozicije</t>
    </r>
  </si>
  <si>
    <r>
      <t xml:space="preserve">Hladilnik za zdravila, dim. 422/580/393(h)mm, kot npr. Dometic DS 301H
</t>
    </r>
    <r>
      <rPr>
        <u/>
        <sz val="10"/>
        <rFont val="Arial Narrow"/>
        <family val="2"/>
        <charset val="238"/>
      </rPr>
      <t>https://www.haccpnow.si/sl/izdelek/decg/medicinski-hladilnik-dometic-ds-301-h</t>
    </r>
    <r>
      <rPr>
        <sz val="10"/>
        <rFont val="Arial Narrow"/>
        <family val="2"/>
        <charset val="238"/>
      </rPr>
      <t xml:space="preserve">
</t>
    </r>
    <r>
      <rPr>
        <b/>
        <sz val="10"/>
        <rFont val="Arial Narrow"/>
        <family val="2"/>
        <charset val="238"/>
      </rPr>
      <t>glej prilogo 01 za pozicije</t>
    </r>
  </si>
  <si>
    <t>Office paket Tip: Microsoft Office Home and Business 2024</t>
  </si>
  <si>
    <r>
      <t xml:space="preserve">Računalnik z Windowson, kot npr. Računalnik Tip: HP Pro Tower 400 G9 i5-14500 16GB/512
Računalnik + operacijski sistem: Procesor: Intel i5-14500 ali višje, RAM: 16GB, Kapaciteta diska: 512 GB SSD, Operacijski sistem: Windows 11 Professional SLO, 3 leta garancije, Tipkovnica in miška,
</t>
    </r>
    <r>
      <rPr>
        <b/>
        <sz val="10"/>
        <rFont val="Arial Narrow"/>
        <family val="2"/>
        <charset val="238"/>
      </rPr>
      <t>glej prilogo 01 za pozicije</t>
    </r>
  </si>
  <si>
    <r>
      <t xml:space="preserve">Monitor za računalnik, kot npr. Monitor Tip: HP P27h-G5 
Monitor za računalnik, Velikost: 68,6 cm (27,0″), Ločljivost zaslona: 1920 x 1080 Pixel, Panel: IPS, HDMI in DisplayPortpriključek, Vgrajeni zvočniki, Nastavitev višine
</t>
    </r>
    <r>
      <rPr>
        <b/>
        <sz val="10"/>
        <rFont val="Arial Narrow"/>
        <family val="2"/>
        <charset val="238"/>
      </rPr>
      <t>glej prilogo 01 za pozicije</t>
    </r>
  </si>
  <si>
    <r>
      <t xml:space="preserve">Tiskalnik s funkcijo tiskanja, fotokopiranja in skeniranja, kot npr. Multifunkcijska naprava: Multifunkcijskanaprava Tip: Canon MaxifyMB5150
Tiskalnik s funkcijo tiskanja, fotokopiranja in skeniranja, Multifunkcijskanaprava:, tiskanje/kopiranje/skeniranje/faks., Format in tehnologija: A4, brizgalni., Ločljivost tiskanja: 600 x 1200 dpi, Obojestransko tiskanje, Samodejni podajalnik dokumentov, Povezava: USB, Wi-Fi, mreža.
</t>
    </r>
    <r>
      <rPr>
        <b/>
        <sz val="10"/>
        <rFont val="Arial Narrow"/>
        <family val="2"/>
        <charset val="238"/>
      </rPr>
      <t>glej prilogo 01 za pozicije</t>
    </r>
  </si>
  <si>
    <r>
      <t xml:space="preserve">Koš za odpadke, 20l, na pedal, kot npr. 
</t>
    </r>
    <r>
      <rPr>
        <u/>
        <sz val="10"/>
        <rFont val="Arial Narrow"/>
        <family val="2"/>
        <charset val="238"/>
      </rPr>
      <t xml:space="preserve">https://www.barjans.si/pripomocki-za-ciscenje/kosi/artikli/2163-kos-20-l-paso-srebrn-na-pedal-s-pokrovom
</t>
    </r>
    <r>
      <rPr>
        <b/>
        <sz val="10"/>
        <rFont val="Arial Narrow"/>
        <family val="2"/>
        <charset val="238"/>
      </rPr>
      <t xml:space="preserve"> glej prilogo 01 za pozicije</t>
    </r>
  </si>
  <si>
    <r>
      <t xml:space="preserve">TV sprejemnik, Lcdt v:189 cm diagonala (75“), 4K Ultra HD, Smart tv, Digitalni kabelski sprejemnik DVB-C, Wi-Fi, Ethernet, Reža za Cl+ modul,
kot npr. SAMSUNG UE75DU7102KXXH
</t>
    </r>
    <r>
      <rPr>
        <u/>
        <sz val="10"/>
        <rFont val="Arial Narrow"/>
        <family val="2"/>
        <charset val="238"/>
      </rPr>
      <t xml:space="preserve">https://www.samsung.com/si/tvs/uhd-4k-tv/du7000-75-inch-crystal-uhd-4k-tizen-os-smart-tv-ue75du7102kxxh/
</t>
    </r>
    <r>
      <rPr>
        <sz val="10"/>
        <rFont val="Arial Narrow"/>
        <family val="2"/>
        <charset val="238"/>
      </rPr>
      <t xml:space="preserve">
</t>
    </r>
    <r>
      <rPr>
        <b/>
        <sz val="10"/>
        <rFont val="Arial Narrow"/>
        <family val="2"/>
        <charset val="238"/>
      </rPr>
      <t>glej prilogo 01 za pozicije</t>
    </r>
  </si>
  <si>
    <t>Office paket, kot npr. Microsoft Office Home and Business 2024</t>
  </si>
  <si>
    <r>
      <t>Bela magnetna tabla 90x60(h)cm, kot npr. Piši-Briši Bela tabla 60x90cm AluFrame + začetni komplet</t>
    </r>
    <r>
      <rPr>
        <u/>
        <sz val="10"/>
        <rFont val="Arial Narrow"/>
        <family val="2"/>
        <charset val="238"/>
      </rPr>
      <t xml:space="preserve">
https://www.enaa.com/stenske-table/pisi-brisi-bela-tabla-60x90cm-aluframe-zacetni-komplet#opis</t>
    </r>
    <r>
      <rPr>
        <sz val="10"/>
        <rFont val="Arial Narrow"/>
        <family val="2"/>
        <charset val="238"/>
      </rPr>
      <t xml:space="preserve">
</t>
    </r>
    <r>
      <rPr>
        <b/>
        <sz val="10"/>
        <rFont val="Arial Narrow"/>
        <family val="2"/>
        <charset val="238"/>
      </rPr>
      <t xml:space="preserve">
glej prilogo 01 za pozicije</t>
    </r>
  </si>
  <si>
    <r>
      <t>Bela magnetna tabla 90x60(h)cm, kot npr. Piši-Briši Bela tabla 60x90cm AluFrame + začetni komplet</t>
    </r>
    <r>
      <rPr>
        <u/>
        <sz val="10"/>
        <rFont val="Arial Narrow"/>
        <family val="2"/>
        <charset val="238"/>
      </rPr>
      <t xml:space="preserve">
https://www.enaa.com/stenske-table/pisi-brisi-bela-tabla-60x90cm-aluframe-zacetni-komplet#opis</t>
    </r>
    <r>
      <rPr>
        <sz val="10"/>
        <rFont val="Arial Narrow"/>
        <family val="2"/>
        <charset val="238"/>
      </rPr>
      <t xml:space="preserve">
</t>
    </r>
    <r>
      <rPr>
        <b/>
        <sz val="10"/>
        <rFont val="Arial Narrow"/>
        <family val="2"/>
        <charset val="238"/>
      </rPr>
      <t xml:space="preserve">
glej prilogo 01 za pozicije</t>
    </r>
  </si>
  <si>
    <r>
      <t xml:space="preserve">Bela magnetna tabla 280x120(h)cm, kot npr.Piši-Briši BELA magnetna TABLA 120x280cm AluFrame s priborom WH1228AX
</t>
    </r>
    <r>
      <rPr>
        <u/>
        <sz val="10"/>
        <rFont val="Arial Narrow"/>
        <family val="2"/>
        <charset val="238"/>
      </rPr>
      <t>https://www.enaa.com/stenske-table/pisi-brisi-bela-magnetna-tabla-120x280cm-aluframe-s-priborom-wh1228ax</t>
    </r>
    <r>
      <rPr>
        <sz val="10"/>
        <rFont val="Arial Narrow"/>
        <family val="2"/>
        <charset val="238"/>
      </rPr>
      <t xml:space="preserve">
</t>
    </r>
    <r>
      <rPr>
        <b/>
        <sz val="10"/>
        <rFont val="Arial Narrow"/>
        <family val="2"/>
        <charset val="238"/>
      </rPr>
      <t xml:space="preserve">
glej prilogo 01 za pozicije</t>
    </r>
  </si>
  <si>
    <r>
      <t xml:space="preserve">Bela magnetna tabla 150x120(h)cm, kot npr. Bela tabla Piši-Briši 120x150cm AluFrame + začetni komplet 
</t>
    </r>
    <r>
      <rPr>
        <u/>
        <sz val="10"/>
        <rFont val="Arial Narrow"/>
        <family val="2"/>
        <charset val="238"/>
      </rPr>
      <t>https://www.enaa.com/stenske-table/bela-tabla-pisi-brisi-120x150cm-aluframe-zacetni-komplet</t>
    </r>
    <r>
      <rPr>
        <sz val="10"/>
        <rFont val="Arial Narrow"/>
        <family val="2"/>
        <charset val="238"/>
      </rPr>
      <t xml:space="preserve">
</t>
    </r>
    <r>
      <rPr>
        <b/>
        <sz val="10"/>
        <rFont val="Arial Narrow"/>
        <family val="2"/>
        <charset val="238"/>
      </rPr>
      <t xml:space="preserve">
glej prilogo 01 za pozicije</t>
    </r>
  </si>
  <si>
    <r>
      <t xml:space="preserve">Koš za odpadke, 20l, na pedal, kot npr. 
</t>
    </r>
    <r>
      <rPr>
        <u/>
        <sz val="10"/>
        <rFont val="Arial Narrow"/>
        <family val="2"/>
        <charset val="238"/>
      </rPr>
      <t xml:space="preserve">https://www.barjans.si/pripomocki-za-ciscenje/kosi/artikli/2163-kos-20-l-paso-srebrn-na-pedal-s-pokrovom
</t>
    </r>
    <r>
      <rPr>
        <b/>
        <sz val="10"/>
        <rFont val="Arial Narrow"/>
        <family val="2"/>
        <charset val="238"/>
      </rPr>
      <t xml:space="preserve"> glej prilogo 01 za pozicije</t>
    </r>
  </si>
  <si>
    <r>
      <t xml:space="preserve">Pisalna miza dim. 120x60x75(h)cm, 
gornja plošča iz MDF 40 + 1mm HPL, kot npr fundermax HPL 0171 breza
stranici  iz iveral 30 + 1mm HPL, kot npr fundermax HPL 0171 breza, 
zadnja stranica iz iveral 18 + 1mm HPL, kot npr fundermax HPL 0606 bela, 
</t>
    </r>
    <r>
      <rPr>
        <b/>
        <sz val="10"/>
        <rFont val="Arial Narrow"/>
        <family val="2"/>
        <charset val="238"/>
      </rPr>
      <t>glej prilogo 13 in 01 za pozicije</t>
    </r>
  </si>
  <si>
    <r>
      <t xml:space="preserve">Poličnik nad mizo, dim. 120x35x75(h)cm, na višini 140cm, obešen na steno, okvir iz iveral 25 + 1mm HPL, kot npr fundermax HPL 0171 breza,
zadnja stranica iz iveral 18 +  1mm HPL, kot npr fundermax HPL 0606 bela, 
pregradna stranica iz iveral 18 +  1mm HPL, kot npr fundermax HPL 0606 bela, 
</t>
    </r>
    <r>
      <rPr>
        <b/>
        <sz val="10"/>
        <rFont val="Arial Narrow"/>
        <family val="2"/>
        <charset val="238"/>
      </rPr>
      <t>glej prilogo 13 in 01 za pozicije</t>
    </r>
  </si>
  <si>
    <r>
      <t xml:space="preserve">Klubska mizica dim. 110x60x45(h)cm, 
gornja plošča, stranici in spodnja plošča  iz iveral 30 + 1mm HPL, kot npr fundermax HPL 0171 breza, 
notranja podporna stranica iz iveral 18 + 1mm HPL, kot npr fundermax HPL 0606 bela, 
</t>
    </r>
    <r>
      <rPr>
        <b/>
        <sz val="10"/>
        <rFont val="Arial Narrow"/>
        <family val="2"/>
        <charset val="238"/>
      </rPr>
      <t>glej prilogo 11 in 01 za pozicije</t>
    </r>
  </si>
  <si>
    <t>KA</t>
  </si>
  <si>
    <r>
      <t xml:space="preserve">Vgradna pečica, z vgrajenin čistilnim sistemom, izvelčna vodila, funkcija air fry - za popolno ocvrto hrano kot so zelenjava in čips, možnost samodejnega programa, upravljanje z LCD zaslonom, enakomerna razporeditev toplote na več nivojih,  kot npr. BOSCH Serie6 Vgradna pečica 60 x 60 cm Nerjaveče jeklo
</t>
    </r>
    <r>
      <rPr>
        <u/>
        <sz val="10"/>
        <rFont val="Arial Narrow"/>
        <family val="2"/>
        <charset val="238"/>
      </rPr>
      <t xml:space="preserve">https://www.bosch-home.si/sl/mkt-product/kuhanje-in-pecenje/pecice/vgradne-pecice/HBG578ES3
</t>
    </r>
    <r>
      <rPr>
        <b/>
        <sz val="10"/>
        <rFont val="Arial Narrow"/>
        <family val="2"/>
        <charset val="238"/>
      </rPr>
      <t>glej prilogo 15, 17 in 01 za pozicije</t>
    </r>
  </si>
  <si>
    <r>
      <t xml:space="preserve">Vgradni hladilnik višine 140 cm, kot npr BOSCH Serie 8 Vgradni hladilnik 139.7 x 55.8 cm ploščati tečaj
</t>
    </r>
    <r>
      <rPr>
        <u/>
        <sz val="10"/>
        <rFont val="Arial Narrow"/>
        <family val="2"/>
        <charset val="238"/>
      </rPr>
      <t xml:space="preserve">https://www.bosch-home.si/sl/mkt-product/hlajenje-in-zamrzovanje/hladilniki/vgradni-hladilniki/KIF51AFE0
</t>
    </r>
    <r>
      <rPr>
        <b/>
        <sz val="10"/>
        <rFont val="Arial Narrow"/>
        <family val="2"/>
        <charset val="238"/>
      </rPr>
      <t>glej prilogo 15, 17 in 01 za pozicije</t>
    </r>
  </si>
  <si>
    <r>
      <t xml:space="preserve">Indukcijska kuhalna plošča, z 5 ali več kuhališči, širine 90, kot npr. BOSCH Serie8 Flex induction kuhalna plošča 90 cm ploska vgradnja
</t>
    </r>
    <r>
      <rPr>
        <u/>
        <sz val="10"/>
        <rFont val="Arial Narrow"/>
        <family val="2"/>
        <charset val="238"/>
      </rPr>
      <t xml:space="preserve">https://www.bosch-home.si/sl/mkt-product/kuhanje-in-pecenje/indukcijske-steklokeramicne-kuhalne-plosce/indukcijske-kuhalne-plosce/PXV901DV1E
</t>
    </r>
    <r>
      <rPr>
        <sz val="10"/>
        <rFont val="Arial Narrow"/>
        <family val="2"/>
        <charset val="238"/>
      </rPr>
      <t xml:space="preserve">
</t>
    </r>
    <r>
      <rPr>
        <b/>
        <sz val="10"/>
        <rFont val="Arial Narrow"/>
        <family val="2"/>
        <charset val="238"/>
      </rPr>
      <t>glej prilogo 15, 16 in 01 za pozicije</t>
    </r>
  </si>
  <si>
    <r>
      <t xml:space="preserve">Koš za odpadke, 20l, na pedal, kot npr. 
</t>
    </r>
    <r>
      <rPr>
        <u/>
        <sz val="10"/>
        <rFont val="Arial Narrow"/>
        <family val="2"/>
        <charset val="238"/>
      </rPr>
      <t xml:space="preserve">https://www.barjans.si/pripomocki-za-ciscenje/kosi/artikli/2163-kos-20-l-paso-srebrn-na-pedal-s-pokrovom
</t>
    </r>
    <r>
      <rPr>
        <b/>
        <sz val="10"/>
        <rFont val="Arial Narrow"/>
        <family val="2"/>
        <charset val="238"/>
      </rPr>
      <t xml:space="preserve"> glej prilogo 02 za pozicije (v mansardi)</t>
    </r>
  </si>
  <si>
    <r>
      <t xml:space="preserve">Voziček za prevoz umazanega perila s pokrovom in vrečo, dim fi50/92(h)cm, okrogel, jeklena nerjaveča konstukcija, na kolesih, kot npr.
</t>
    </r>
    <r>
      <rPr>
        <u/>
        <sz val="10"/>
        <rFont val="Arial Narrow"/>
        <family val="2"/>
        <charset val="238"/>
      </rPr>
      <t>https://timo.si/sl/produkt/vozicek-za-prevoz-umazanega-perila-okrogel</t>
    </r>
    <r>
      <rPr>
        <sz val="10"/>
        <rFont val="Arial Narrow"/>
        <family val="2"/>
        <charset val="238"/>
      </rPr>
      <t xml:space="preserve">
</t>
    </r>
    <r>
      <rPr>
        <b/>
        <sz val="10"/>
        <rFont val="Arial Narrow"/>
        <family val="2"/>
        <charset val="238"/>
      </rPr>
      <t xml:space="preserve"> glej prilogo 01 za pozicije</t>
    </r>
  </si>
  <si>
    <t>ČISTILA 10</t>
  </si>
  <si>
    <r>
      <t xml:space="preserve">Voziček s čistili za čiščenje, kot npr. Voziček IVEC Hytech-Elite 300 S,
</t>
    </r>
    <r>
      <rPr>
        <u/>
        <sz val="10"/>
        <rFont val="Arial Narrow"/>
        <family val="2"/>
        <charset val="238"/>
      </rPr>
      <t>https://www.ivec.si/vozicki/cistilni-in-drugi-vozicki/vozicek-ivec-hytech-elite-300-s</t>
    </r>
    <r>
      <rPr>
        <sz val="10"/>
        <rFont val="Arial Narrow"/>
        <family val="2"/>
        <charset val="238"/>
      </rPr>
      <t xml:space="preserve">
</t>
    </r>
    <r>
      <rPr>
        <b/>
        <sz val="10"/>
        <rFont val="Arial Narrow"/>
        <family val="2"/>
        <charset val="238"/>
      </rPr>
      <t xml:space="preserve">
glej prilogo 01 za pozicije</t>
    </r>
  </si>
  <si>
    <r>
      <t xml:space="preserve">Zunanji betonski koš, s snemljivo pocinkano ploščo ,  kot npr. Zunanji betonski koš za odpadke - 35/50 l v sivi barvi 
</t>
    </r>
    <r>
      <rPr>
        <u/>
        <sz val="10"/>
        <rFont val="Arial Narrow"/>
        <family val="2"/>
        <charset val="238"/>
      </rPr>
      <t>https://www.urbanaoprema.si/ART.php?ID_SKU=2283&amp;ID_POD_S=125&amp;IDA=2519</t>
    </r>
    <r>
      <rPr>
        <sz val="10"/>
        <rFont val="Arial Narrow"/>
        <family val="2"/>
        <charset val="238"/>
      </rPr>
      <t xml:space="preserve">
</t>
    </r>
    <r>
      <rPr>
        <b/>
        <sz val="10"/>
        <rFont val="Arial Narrow"/>
        <family val="2"/>
        <charset val="238"/>
      </rPr>
      <t>glej prilogo 01 za pozicije</t>
    </r>
  </si>
  <si>
    <r>
      <t xml:space="preserve">Vrtni stol, z aluminijatim ogrodjem, prepletena vrv, mehke podloge s snemljivo prevleko, kot npr. ŠKERJANC mexico antracit / taupe, 
</t>
    </r>
    <r>
      <rPr>
        <u/>
        <sz val="10"/>
        <rFont val="Arial Narrow"/>
        <family val="2"/>
        <charset val="238"/>
      </rPr>
      <t>https://www.skerjanc.com/vrtni-stoli-in-mize/stol-mexico-antracit-taupe</t>
    </r>
    <r>
      <rPr>
        <sz val="10"/>
        <rFont val="Arial Narrow"/>
        <family val="2"/>
        <charset val="238"/>
      </rPr>
      <t xml:space="preserve">
</t>
    </r>
    <r>
      <rPr>
        <b/>
        <sz val="10"/>
        <rFont val="Arial Narrow"/>
        <family val="2"/>
        <charset val="238"/>
      </rPr>
      <t>glej prilogo 01 za pozicije</t>
    </r>
  </si>
  <si>
    <r>
      <t xml:space="preserve">Vrtna miza, kot npr. ŠKERJANC FOLDY COMPACT hpl 70X70
</t>
    </r>
    <r>
      <rPr>
        <u/>
        <sz val="10"/>
        <rFont val="Arial Narrow"/>
        <family val="2"/>
        <charset val="238"/>
      </rPr>
      <t>https://www.skerjanc.com/vrtni-stoli-in-mize/zunanja-miza-miza-compact-cuma-d-69x69</t>
    </r>
    <r>
      <rPr>
        <sz val="10"/>
        <rFont val="Arial Narrow"/>
        <family val="2"/>
        <charset val="238"/>
      </rPr>
      <t xml:space="preserve">
</t>
    </r>
    <r>
      <rPr>
        <b/>
        <sz val="10"/>
        <rFont val="Arial Narrow"/>
        <family val="2"/>
        <charset val="238"/>
      </rPr>
      <t>glej prilogo 01 za pozicije</t>
    </r>
  </si>
  <si>
    <r>
      <t xml:space="preserve">Sušilnik perila zunanji kot npr. Linomatic PLUS 500, širina razpetega stojala 3,52m, okvir iz nerjavečega aluminija, izstopni kabli v stranskih stenah, kabli so zaščiteni pred dežjem in umazanijo
</t>
    </r>
    <r>
      <rPr>
        <u/>
        <sz val="10"/>
        <rFont val="Arial Narrow"/>
        <family val="2"/>
        <charset val="238"/>
      </rPr>
      <t>https://steelplast.eu/izdelek/vrtni-susilec-perila-linomatic-500-plus/</t>
    </r>
    <r>
      <rPr>
        <sz val="10"/>
        <rFont val="Arial Narrow"/>
        <family val="2"/>
        <charset val="238"/>
      </rPr>
      <t xml:space="preserve">
</t>
    </r>
  </si>
  <si>
    <r>
      <t xml:space="preserve">Poličnik nad mizo, dim. 200x35x75(h)cm, na višini 140cm, obešen na steno, okvir iz iveral 25 + 1mm HPL, kot npr fundermax HPL 0171 breza,
zadnja stranica iz iveral 18 +  1mm HPL, kot npr fundermax HPL 0171 breza, 
pregradne stranice iz iveral 18 +  1mm HPL, kot npr fundermax HPL 0171 breza, 
</t>
    </r>
    <r>
      <rPr>
        <b/>
        <sz val="10"/>
        <rFont val="Arial Narrow"/>
        <family val="2"/>
        <charset val="238"/>
      </rPr>
      <t>glej prilogo 23 in 01 za pozicije</t>
    </r>
  </si>
  <si>
    <r>
      <t xml:space="preserve">Predalnik na kolesih, dim. 42/60/68(h) cm,
4 predali, s ključavnico
korpus in fronte iz  iveral 18 +  1mm HPL, kot npr fundermax HPL 0171 breza,
na vrtljivih pohištvenih kolesih (4x) iz gume, kot npr </t>
    </r>
    <r>
      <rPr>
        <u/>
        <sz val="10"/>
        <rFont val="Arial Narrow"/>
        <family val="2"/>
        <charset val="238"/>
      </rPr>
      <t xml:space="preserve">https://www.starman.si/wp-content/uploads/2025/04/Pohistvena-in-industrijska-kolesa-2025.pdf
</t>
    </r>
    <r>
      <rPr>
        <sz val="10"/>
        <rFont val="Arial Narrow"/>
        <family val="2"/>
        <charset val="238"/>
      </rPr>
      <t xml:space="preserve">
</t>
    </r>
    <r>
      <rPr>
        <b/>
        <sz val="10"/>
        <rFont val="Arial Narrow"/>
        <family val="2"/>
        <charset val="238"/>
      </rPr>
      <t>glej prilogo 23 in 01 za pozicije</t>
    </r>
  </si>
  <si>
    <r>
      <t xml:space="preserve">Računalnik z Windowson, kot npr. Računalnik Tip: HP Pro Tower 400 G9 i5-14500 16GB/512
Računalnik + operacijski sistem: Procesor: Intel i5-14500 ali višje, RAM: 16GB, Kapaciteta diska: 512 GB SSD, Operacijski sistem: Windows 11 Professional SLO, 3 leta garancije, Tipkovnica in miška,
</t>
    </r>
    <r>
      <rPr>
        <b/>
        <sz val="10"/>
        <rFont val="Arial Narrow"/>
        <family val="2"/>
        <charset val="238"/>
      </rPr>
      <t>glej prilogo 01 za pozicije</t>
    </r>
  </si>
  <si>
    <r>
      <t xml:space="preserve">Monitor za računalnik, kot npr. Monitor Tip: HP P27h-G5 
Monitor za računalnik, Velikost: 68,6 cm (27,0″), Ločljivost zaslona: 1920 x 1080 Pixel, Panel: IPS, HDMI in DisplayPortpriključek, Vgrajeni zvočniki, Nastavitev višine
</t>
    </r>
    <r>
      <rPr>
        <b/>
        <sz val="10"/>
        <rFont val="Arial Narrow"/>
        <family val="2"/>
        <charset val="238"/>
      </rPr>
      <t>glej prilogo 01 za pozicije</t>
    </r>
  </si>
  <si>
    <r>
      <t xml:space="preserve">Tiskalnik s funkcijo tiskanja, fotokopiranja in skeniranja, kot npr. Multifunkcijska naprava: Multifunkcijskanaprava Tip: Canon MaxifyMB5150
Tiskalnik s funkcijo tiskanja, fotokopiranja in skeniranja, Multifunkcijskanaprava:, tiskanje/kopiranje/skeniranje/faks., Format in tehnologija: A4, brizgalni., Ločljivost tiskanja: 600 x 1200 dpi, Obojestransko tiskanje, Samodejni podajalnik dokumentov, Povezava: USB, Wi-Fi, mreža.
</t>
    </r>
    <r>
      <rPr>
        <b/>
        <sz val="10"/>
        <rFont val="Arial Narrow"/>
        <family val="2"/>
        <charset val="238"/>
      </rPr>
      <t xml:space="preserve">
glej prilogo 01 za pozicije</t>
    </r>
  </si>
  <si>
    <r>
      <t xml:space="preserve">Koš za odpadke, 20l, na pedal, kot npr. 
</t>
    </r>
    <r>
      <rPr>
        <u/>
        <sz val="10"/>
        <rFont val="Arial Narrow"/>
        <family val="2"/>
        <charset val="238"/>
      </rPr>
      <t xml:space="preserve">https://www.barjans.si/pripomocki-za-ciscenje/kosi/artikli/2163-kos-20-l-paso-srebrn-na-pedal-s-pokrovom
</t>
    </r>
    <r>
      <rPr>
        <b/>
        <sz val="10"/>
        <rFont val="Arial Narrow"/>
        <family val="2"/>
        <charset val="238"/>
      </rPr>
      <t xml:space="preserve"> glej prilogo 01 za pozicije</t>
    </r>
  </si>
  <si>
    <r>
      <t xml:space="preserve">Miza, dim.120x60x75(h)cm, kovinsko podnožje, distančniki med mizno ploščo in podnožjem,nivelirna nogica, kot na primer Miza Hepta (Lesing)
https://lesing.si/mize/
 ali podobno
</t>
    </r>
    <r>
      <rPr>
        <b/>
        <sz val="10"/>
        <rFont val="Arial Narrow"/>
        <family val="2"/>
        <charset val="238"/>
      </rPr>
      <t xml:space="preserve"> glej prilogo 01 za pozicije</t>
    </r>
  </si>
  <si>
    <r>
      <t xml:space="preserve">Računalnik z monitorjem (all in one) + operacijski sistem, kot npr. Računalnik Tip: AIO HP ProOne 240 G10 i5-1335U, 16GB, 512GB, W11P
velikost zaslona 60,45 cm (23,8 "), Ločljivost zaslona: 1920 x 1080 Pixel, Procesor: Intel i5 13. generacije ali višje, RAM: 16GB, Kapaciteta diska: 512 GB SSD, Bluetooth, WiFi6, Ethernet, Operacijski sistem: Windows 11 Professional SLO, 3 leta garancije, Tipkovnica in miška, Kot npr.: AIO HP ProOne240 G10 i5-1335U, 16GB, 512GB, W11P
</t>
    </r>
    <r>
      <rPr>
        <b/>
        <sz val="10"/>
        <rFont val="Arial Narrow"/>
        <family val="2"/>
        <charset val="238"/>
      </rPr>
      <t>glej prilogo 01 za pozicije</t>
    </r>
  </si>
  <si>
    <r>
      <t>Bela magnetna tabla 90x60(h)cm, kot npr. Piši-Briši Bela tabla 60x90cm AluFrame + začetni komplet</t>
    </r>
    <r>
      <rPr>
        <u/>
        <sz val="10"/>
        <rFont val="Arial Narrow"/>
        <family val="2"/>
        <charset val="238"/>
      </rPr>
      <t xml:space="preserve">
https://www.enaa.com/stenske-table/pisi-brisi-bela-tabla-60x90cm-aluframe-zacetni-komplet#opis</t>
    </r>
    <r>
      <rPr>
        <sz val="10"/>
        <rFont val="Arial Narrow"/>
        <family val="2"/>
        <charset val="238"/>
      </rPr>
      <t xml:space="preserve">
</t>
    </r>
    <r>
      <rPr>
        <b/>
        <sz val="10"/>
        <rFont val="Arial Narrow"/>
        <family val="2"/>
        <charset val="238"/>
      </rPr>
      <t xml:space="preserve">
glej prilogo 01 za pozicije</t>
    </r>
  </si>
  <si>
    <r>
      <t xml:space="preserve">Koš za odpadke, 20l, na pedal, kot npr. 
</t>
    </r>
    <r>
      <rPr>
        <u/>
        <sz val="10"/>
        <rFont val="Arial Narrow"/>
        <family val="2"/>
        <charset val="238"/>
      </rPr>
      <t xml:space="preserve">https://www.barjans.si/pripomocki-za-ciscenje/kosi/artikli/2163-kos-20-l-paso-srebrn-na-pedal-s-pokrovom
</t>
    </r>
    <r>
      <rPr>
        <b/>
        <sz val="10"/>
        <rFont val="Arial Narrow"/>
        <family val="2"/>
        <charset val="238"/>
      </rPr>
      <t xml:space="preserve"> glej prilogo 01 za pozicije</t>
    </r>
  </si>
  <si>
    <r>
      <t xml:space="preserve">Klubska mizica dim. 110x60x45(h)cm, 
gornja plošča, stranici in spodnja plošča  iz iveral 30 + 1mm HPL, kot npr fundermax HPL 0171 breza, 
notranja podporna stranica iz iveral 18 + 1mm HPL, kot npr fundermax HPL 0606 bela, 
</t>
    </r>
    <r>
      <rPr>
        <b/>
        <sz val="10"/>
        <rFont val="Arial Narrow"/>
        <family val="2"/>
        <charset val="238"/>
      </rPr>
      <t>glej prilogo 11 in 01 za pozicije</t>
    </r>
  </si>
  <si>
    <t>KB</t>
  </si>
  <si>
    <r>
      <t xml:space="preserve">Vgradna kuhinjska napa , širine 90 cm, kot npr. BOSCH Serie6 Popolnoma vgradna napa 86 cm Nerjaveče jeklo
</t>
    </r>
    <r>
      <rPr>
        <u/>
        <sz val="10"/>
        <rFont val="Arial Narrow"/>
        <family val="2"/>
        <charset val="238"/>
      </rPr>
      <t>https://www.bosch-home.si/sl/mkt-product/kuhanje-in-pecenje/kuhinjske-nape/popolnoma-vgradne-nape/DLN87AC50</t>
    </r>
    <r>
      <rPr>
        <sz val="10"/>
        <rFont val="Arial Narrow"/>
        <family val="2"/>
        <charset val="238"/>
      </rPr>
      <t xml:space="preserve">
</t>
    </r>
    <r>
      <rPr>
        <b/>
        <sz val="10"/>
        <rFont val="Arial Narrow"/>
        <family val="2"/>
        <charset val="238"/>
      </rPr>
      <t>glej prilogo 28 in 01 za pozicije</t>
    </r>
  </si>
  <si>
    <r>
      <t xml:space="preserve">Vgradna pečica, z vgrajenin čistilnim sistemom, izvelčna vodila, funkcija air fry - za popolno ocvrto hrano kot so zelenjava in čips, možnost samodejnega programa, upravljanje z LCD zaslonom, enakomerna razporeditev toplote na več nivojih,  kot npr. BOSCH Serie6 Vgradna pečica 60 x 60 cm Nerjaveče jeklo
</t>
    </r>
    <r>
      <rPr>
        <u/>
        <sz val="10"/>
        <rFont val="Arial Narrow"/>
        <family val="2"/>
        <charset val="238"/>
      </rPr>
      <t xml:space="preserve">https://www.bosch-home.si/sl/mkt-product/kuhanje-in-pecenje/pecice/vgradne-pecice/HBG578ES3
</t>
    </r>
    <r>
      <rPr>
        <b/>
        <sz val="10"/>
        <rFont val="Arial Narrow"/>
        <family val="2"/>
        <charset val="238"/>
      </rPr>
      <t>glej prilogo 27 in 01 za pozicije</t>
    </r>
  </si>
  <si>
    <r>
      <t xml:space="preserve">Vgradni hladilnik višine 140 cm, kot npr BOSCH Serie 8 Vgradni hladilnik 139.7 x 55.8 cm ploščati tečaj
</t>
    </r>
    <r>
      <rPr>
        <u/>
        <sz val="10"/>
        <rFont val="Arial Narrow"/>
        <family val="2"/>
        <charset val="238"/>
      </rPr>
      <t xml:space="preserve">https://www.bosch-home.si/sl/mkt-product/hlajenje-in-zamrzovanje/hladilniki/vgradni-hladilniki/KIF51AFE0
</t>
    </r>
    <r>
      <rPr>
        <b/>
        <sz val="10"/>
        <rFont val="Arial Narrow"/>
        <family val="2"/>
        <charset val="238"/>
      </rPr>
      <t>glej prilogo 27 in 01 za pozicije</t>
    </r>
  </si>
  <si>
    <r>
      <t xml:space="preserve">Vgradno kuhinjsko korito dvojno z odcejalnikom , širine 116cm, izdelano iz visokokakovostnega nerjavnega jekla, kot npr. BLANCO LEMIS 8 S-IF 523037
</t>
    </r>
    <r>
      <rPr>
        <u/>
        <sz val="10"/>
        <rFont val="Arial Narrow"/>
        <family val="2"/>
        <charset val="238"/>
      </rPr>
      <t xml:space="preserve">https://www.pmf.si/prodaja-korit/blanco-lemis-8-s-if-523037
</t>
    </r>
    <r>
      <rPr>
        <sz val="10"/>
        <rFont val="Arial Narrow"/>
        <family val="2"/>
        <charset val="238"/>
      </rPr>
      <t xml:space="preserve">
</t>
    </r>
    <r>
      <rPr>
        <b/>
        <sz val="10"/>
        <rFont val="Arial Narrow"/>
        <family val="2"/>
        <charset val="238"/>
      </rPr>
      <t>glej prilogo 28 in 01 za pozicije</t>
    </r>
  </si>
  <si>
    <r>
      <t xml:space="preserve">Mikrovalovna pečica kot npr. BOSCH Serie2 Prostostoječa mikrovalovna pečica 44 x 26 cm Nerjaveče jeklo, levo odpiranje
</t>
    </r>
    <r>
      <rPr>
        <u/>
        <sz val="10"/>
        <rFont val="Arial Narrow"/>
        <family val="2"/>
        <charset val="238"/>
      </rPr>
      <t xml:space="preserve">https://www.bosch-home.si/sl/mkt-product/kuhanje-in-pecenje/mikrovalovne-pecice/prostostojece-mikrovalovne-pecice/FFL023MS2
</t>
    </r>
    <r>
      <rPr>
        <b/>
        <sz val="10"/>
        <rFont val="Arial Narrow"/>
        <family val="2"/>
        <charset val="238"/>
      </rPr>
      <t>glej prilogo 27 in 01 za pozicije</t>
    </r>
  </si>
  <si>
    <r>
      <t xml:space="preserve">Mikrovalovna pečica kot npr. BOSCH Serie2 Prostostoječa mikrovalovna pečica 44 x 26 cm Nerjaveče jeklo, desno odpiranje
</t>
    </r>
    <r>
      <rPr>
        <u/>
        <sz val="10"/>
        <rFont val="Arial Narrow"/>
        <family val="2"/>
        <charset val="238"/>
      </rPr>
      <t xml:space="preserve">https://www.bosch-home.si/sl/mkt-product/kuhanje-in-pecenje/mikrovalovne-pecice/prostostojece-mikrovalovne-pecice/FFL023MS2
</t>
    </r>
    <r>
      <rPr>
        <b/>
        <u/>
        <sz val="10"/>
        <rFont val="Arial Narrow"/>
        <family val="2"/>
        <charset val="238"/>
      </rPr>
      <t>glej prilogo 15, 17 in 01 za pozicije</t>
    </r>
  </si>
  <si>
    <r>
      <t xml:space="preserve">Poličnik nad posteljo, dim. 210x35x75(h)cm, na višini 140cm 
okvir iz iveral 25 + 1mm HPL, kot npr fundermax HPL 0171 breza
ostale stranice iz iveral 18 + 1mm HPL, kot npr fundermax HPL 0606 bela
</t>
    </r>
    <r>
      <rPr>
        <b/>
        <sz val="10"/>
        <rFont val="Arial Narrow"/>
        <family val="2"/>
        <charset val="238"/>
      </rPr>
      <t>glej prilogo 35 in 02 za pozicije</t>
    </r>
  </si>
  <si>
    <r>
      <t xml:space="preserve">Obloga ob postelji, dim. 210x1,8x140(h)cm, oz. do višine polic, 
 iz iveral 18 + 1mm HPL, kot npr fundermax HPL 0171 breza
</t>
    </r>
    <r>
      <rPr>
        <b/>
        <sz val="10"/>
        <rFont val="Arial Narrow"/>
        <family val="2"/>
        <charset val="238"/>
      </rPr>
      <t>glej prilogo 35 in 02 za pozicije</t>
    </r>
  </si>
  <si>
    <r>
      <t xml:space="preserve">Stol kot fotelj v višini pisalnega, naslon za roke, oblazinjen, dim. 70x63x77(h)cm  kot npr. Pisarniški fotelj Club, 
</t>
    </r>
    <r>
      <rPr>
        <u/>
        <sz val="10"/>
        <rFont val="Arial Narrow"/>
        <family val="2"/>
        <charset val="238"/>
      </rPr>
      <t>https://pisarnisko-pohistvo.net/ponudba-zofe-in-fotelji-pisarniski-fotelj-club/</t>
    </r>
    <r>
      <rPr>
        <sz val="10"/>
        <rFont val="Arial Narrow"/>
        <family val="2"/>
        <charset val="238"/>
      </rPr>
      <t xml:space="preserve">
</t>
    </r>
    <r>
      <rPr>
        <b/>
        <sz val="10"/>
        <rFont val="Arial Narrow"/>
        <family val="2"/>
        <charset val="238"/>
      </rPr>
      <t>glej prilogo 02 za pozicije</t>
    </r>
  </si>
  <si>
    <r>
      <t xml:space="preserve">Obloga z obešalniki, dim. 110x1,8x280(h)cm oz. do stropa, 
stenska obloga iz iveral 18 + 1mm HPL, kot npr fundermax HPL 0171 breza + 7 x obešalnik, kot npr. </t>
    </r>
    <r>
      <rPr>
        <u/>
        <sz val="10"/>
        <rFont val="Arial Narrow"/>
        <family val="2"/>
        <charset val="238"/>
      </rPr>
      <t>https://trgovina.hobyles.si/izdelek/obesalnik-ruj-40-013b-crn/</t>
    </r>
    <r>
      <rPr>
        <sz val="10"/>
        <rFont val="Arial Narrow"/>
        <family val="2"/>
        <charset val="238"/>
      </rPr>
      <t xml:space="preserve">
</t>
    </r>
    <r>
      <rPr>
        <b/>
        <sz val="10"/>
        <rFont val="Arial Narrow"/>
        <family val="2"/>
        <charset val="238"/>
      </rPr>
      <t>glej prilogo 33 in 02 za pozicije</t>
    </r>
  </si>
  <si>
    <t>Karnisa z možnostjo zamenjave zaves, dolžine 2250mm</t>
  </si>
  <si>
    <t>O21</t>
  </si>
  <si>
    <t>O22</t>
  </si>
  <si>
    <r>
      <t xml:space="preserve">Koš za odpadke, 6l, na pedal, kot npr. 
</t>
    </r>
    <r>
      <rPr>
        <u/>
        <sz val="10"/>
        <rFont val="Arial Narrow"/>
        <family val="2"/>
        <charset val="238"/>
      </rPr>
      <t xml:space="preserve">https://www.barjans.si/pripomocki-za-ciscenje/kosi/artikli/2162-kos-6-l-paso-kozmeticni-srebrn-na-pedal-s-pokrovom
</t>
    </r>
    <r>
      <rPr>
        <b/>
        <sz val="10"/>
        <rFont val="Arial Narrow"/>
        <family val="2"/>
        <charset val="238"/>
      </rPr>
      <t xml:space="preserve"> glej prilogo 02 za pozicije</t>
    </r>
  </si>
  <si>
    <t>G7</t>
  </si>
  <si>
    <t>O20</t>
  </si>
  <si>
    <r>
      <t xml:space="preserve">Obloga ob postelji, dim. 210x1,8x140(h)cm, oz. do višine polic, 
 iz iveral 18 + 1mm HPL, kot npr fundermax HPL 0171 breza
</t>
    </r>
    <r>
      <rPr>
        <b/>
        <sz val="10"/>
        <rFont val="Arial Narrow"/>
        <family val="2"/>
        <charset val="238"/>
      </rPr>
      <t>glej prilogo 35 in 02 za pozicije</t>
    </r>
  </si>
  <si>
    <t>O25</t>
  </si>
  <si>
    <t>P4 - 160</t>
  </si>
  <si>
    <r>
      <t>Zasebnostni rolo na električni pogon</t>
    </r>
    <r>
      <rPr>
        <b/>
        <sz val="10"/>
        <rFont val="Arial Narrow"/>
        <family val="2"/>
        <charset val="238"/>
      </rPr>
      <t xml:space="preserve">
glej prilogo 02 za pozicije</t>
    </r>
  </si>
  <si>
    <t>O26</t>
  </si>
  <si>
    <r>
      <t xml:space="preserve">TV sprejemnik , kot npr. Lcdtv:108 cm diagonala (43“), , 4K Ultra HD, Smart tv, Digitalni kabelski sprejemnik DVB-C, Wi-Fi, Ethernet, Reža za Cl+ modul
</t>
    </r>
    <r>
      <rPr>
        <u/>
        <sz val="10"/>
        <rFont val="Arial Narrow"/>
        <family val="2"/>
        <charset val="238"/>
      </rPr>
      <t>https://www.samsung.com/si/tvs/qled-tv/q60d-43-inch-qled-4k-tizen-os-smart-tv-qe43q60dauxxh/</t>
    </r>
    <r>
      <rPr>
        <sz val="10"/>
        <rFont val="Arial Narrow"/>
        <family val="2"/>
        <charset val="238"/>
      </rPr>
      <t xml:space="preserve">
</t>
    </r>
    <r>
      <rPr>
        <b/>
        <sz val="10"/>
        <rFont val="Arial Narrow"/>
        <family val="2"/>
        <charset val="238"/>
      </rPr>
      <t xml:space="preserve">
glej prilogo 02 za pozicije</t>
    </r>
  </si>
  <si>
    <r>
      <t xml:space="preserve">Stenski nosilec za TV, primeren izbranemu TV sprejemniku, kot npr. Nosilec Manhattan  : nagibni, z naklonom od +3 to –12°, Diagonala zaslona televizorja: 109 –254 cm (43'' –100''), Maksimalna nosilnost 70 kg,
</t>
    </r>
    <r>
      <rPr>
        <u/>
        <sz val="10"/>
        <rFont val="Arial Narrow"/>
        <family val="2"/>
        <charset val="238"/>
      </rPr>
      <t>https://www.mimovrste.com/nosilci-tv/manhattan-stenski-nosilec-za-tv-109-254-cm-nagibni-crn-462020</t>
    </r>
    <r>
      <rPr>
        <sz val="10"/>
        <rFont val="Arial Narrow"/>
        <family val="2"/>
        <charset val="238"/>
      </rPr>
      <t xml:space="preserve">
</t>
    </r>
    <r>
      <rPr>
        <b/>
        <sz val="10"/>
        <rFont val="Arial Narrow"/>
        <family val="2"/>
        <charset val="238"/>
      </rPr>
      <t>glej prilogo 02 za pozicije</t>
    </r>
  </si>
  <si>
    <r>
      <t xml:space="preserve">Pohištveni trezor, dim. 350/200/200, zmontira se v omaro O11 v sobah
kot npr. pohištveni trezor YALE HIGH SECURITY MOTORISED SAFE COMPACT, 
</t>
    </r>
    <r>
      <rPr>
        <u/>
        <sz val="10"/>
        <rFont val="Arial Narrow"/>
        <family val="2"/>
        <charset val="238"/>
      </rPr>
      <t xml:space="preserve">https://www.merkur.si/yale-trezor-high-security-motorised-compact-vxsxd-200x350x200-mm-9-1-kg-9-6-l-z-el-kljucavnico-in-enim-kljucem-crni/
</t>
    </r>
    <r>
      <rPr>
        <b/>
        <sz val="10"/>
        <rFont val="Arial Narrow"/>
        <family val="2"/>
        <charset val="238"/>
      </rPr>
      <t>glej prilogo 02 za pozicije</t>
    </r>
  </si>
  <si>
    <t>G9</t>
  </si>
  <si>
    <r>
      <t xml:space="preserve">Obloga z obešalniki, dim. 40x1,8x280(h)cm oz. do stropa, 
stenska obloga iz iveral 18 + 1mm HPL, kot npr fundermax HPL 0171 breza + 3 x obešalnik, kot npr. </t>
    </r>
    <r>
      <rPr>
        <u/>
        <sz val="10"/>
        <rFont val="Arial Narrow"/>
        <family val="2"/>
        <charset val="238"/>
      </rPr>
      <t>https://trgovina.hobyles.si/izdelek/obesalnik-ruj-40-013b-crn/</t>
    </r>
    <r>
      <rPr>
        <sz val="10"/>
        <rFont val="Arial Narrow"/>
        <family val="2"/>
        <charset val="238"/>
      </rPr>
      <t xml:space="preserve">
</t>
    </r>
    <r>
      <rPr>
        <b/>
        <sz val="10"/>
        <rFont val="Arial Narrow"/>
        <family val="2"/>
        <charset val="238"/>
      </rPr>
      <t>glej prilogo 33 in 02 za pozicije</t>
    </r>
  </si>
  <si>
    <t>G8</t>
  </si>
  <si>
    <r>
      <t xml:space="preserve">Obloga z obešalniki, dim. 170x1,8x280(h)cm oz. do stropa, 
stenska obloga iz iveral 18 + 1mm HPL, kot npr fundermax HPL 0171 breza + 10 x obešalnik, kot npr. </t>
    </r>
    <r>
      <rPr>
        <u/>
        <sz val="10"/>
        <rFont val="Arial Narrow"/>
        <family val="2"/>
        <charset val="238"/>
      </rPr>
      <t>https://trgovina.hobyles.si/izdelek/obesalnik-ruj-40-013b-crn/</t>
    </r>
    <r>
      <rPr>
        <sz val="10"/>
        <rFont val="Arial Narrow"/>
        <family val="2"/>
        <charset val="238"/>
      </rPr>
      <t xml:space="preserve">
</t>
    </r>
    <r>
      <rPr>
        <b/>
        <sz val="10"/>
        <rFont val="Arial Narrow"/>
        <family val="2"/>
        <charset val="238"/>
      </rPr>
      <t>glej prilogo 33 in 02 za pozicije</t>
    </r>
  </si>
  <si>
    <t>P4 - 170</t>
  </si>
  <si>
    <r>
      <t xml:space="preserve">Poličnik zaprt, dim. 170x35x75(h)cm, na višini 140cm 
okvir iz iveral 25 + 1mm HPL, kot npr fundermax HPL 0171 breza
ostale stranice iz iveral 18 + 1mm HPL, kot npr fundermax HPL 0606 bela, 
2x drsna vrata z vodili
</t>
    </r>
    <r>
      <rPr>
        <b/>
        <sz val="10"/>
        <rFont val="Arial Narrow"/>
        <family val="2"/>
        <charset val="238"/>
      </rPr>
      <t>glej prilogo 39 in 02 za pozicije</t>
    </r>
  </si>
  <si>
    <r>
      <t xml:space="preserve">Poličnik zaprt, dim. 160x35x75(h)cm, na višini 140cm 
okvir iz iveral 25 + 1mm HPL, kot npr fundermax HPL 0171 breza
ostale stranice iz iveral 18 + 1mm HPL, kot npr fundermax HPL 0606 bela, 
2x drsna vrata z vodili
</t>
    </r>
    <r>
      <rPr>
        <b/>
        <sz val="10"/>
        <rFont val="Arial Narrow"/>
        <family val="2"/>
        <charset val="238"/>
      </rPr>
      <t>glej prilogo 39 in 02 za pozicije</t>
    </r>
  </si>
  <si>
    <t>O24</t>
  </si>
  <si>
    <t>O23</t>
  </si>
  <si>
    <r>
      <t xml:space="preserve">Koš za odpadke, 20l, na pedal, kot npr. 
</t>
    </r>
    <r>
      <rPr>
        <u/>
        <sz val="10"/>
        <rFont val="Arial Narrow"/>
        <family val="2"/>
        <charset val="238"/>
      </rPr>
      <t xml:space="preserve">https://www.barjans.si/pripomocki-za-ciscenje/kosi/artikli/2163-kos-20-l-paso-srebrn-na-pedal-s-pokrovom
</t>
    </r>
    <r>
      <rPr>
        <b/>
        <sz val="10"/>
        <rFont val="Arial Narrow"/>
        <family val="2"/>
        <charset val="238"/>
      </rPr>
      <t xml:space="preserve"> glej prilogo 02 za pozicije (v mansardi)</t>
    </r>
  </si>
  <si>
    <r>
      <t xml:space="preserve">Poličnik nad posteljo, dim. 210x35x75(h)cm, na višini 140cm 
okvir iz iveral 25 + 1mm HPL, kot npr fundermax HPL 0171 breza
ostale stranice iz iveral 18 + 1mm HPL, kot npr fundermax HPL 0606 bela
1x poličnik P3 - 250 se podaljša po celotni steni nad posteljo dol. 250cm
</t>
    </r>
    <r>
      <rPr>
        <b/>
        <sz val="10"/>
        <rFont val="Arial Narrow"/>
        <family val="2"/>
        <charset val="238"/>
      </rPr>
      <t>glej prilogo 35 in 01 za pozicije</t>
    </r>
  </si>
  <si>
    <r>
      <t xml:space="preserve">TV sprejemnik , kot npr. Lcdtv:108 cm diagonala (43“), , 4K Ultra HD, Smart tv, Digitalni kabelski sprejemnik DVB-C, Wi-Fi, Ethernet, Reža za Cl+ modul
</t>
    </r>
    <r>
      <rPr>
        <u/>
        <sz val="10"/>
        <rFont val="Arial Narrow"/>
        <family val="2"/>
        <charset val="238"/>
      </rPr>
      <t>https://www.samsung.com/si/tvs/qled-tv/q60d-43-inch-qled-4k-tizen-os-smart-tv-qe43q60dauxxh/</t>
    </r>
    <r>
      <rPr>
        <sz val="10"/>
        <rFont val="Arial Narrow"/>
        <family val="2"/>
        <charset val="238"/>
      </rPr>
      <t xml:space="preserve">
</t>
    </r>
    <r>
      <rPr>
        <b/>
        <sz val="10"/>
        <rFont val="Arial Narrow"/>
        <family val="2"/>
        <charset val="238"/>
      </rPr>
      <t xml:space="preserve">
glej prilogo 01 za pozicije</t>
    </r>
  </si>
  <si>
    <r>
      <t xml:space="preserve">Obloga z obešalniki, dim. 170x1,8x280(h)cm oz. do stropa, 
stenska obloga iz iveral 18 + 1mm HPL, kot npr fundermax HPL 0171 breza + 7 x obešalnik, kot npr. </t>
    </r>
    <r>
      <rPr>
        <u/>
        <sz val="10"/>
        <rFont val="Arial Narrow"/>
        <family val="2"/>
        <charset val="238"/>
      </rPr>
      <t>https://trgovina.hobyles.si/izdelek/obesalnik-ruj-40-013b-crn/</t>
    </r>
    <r>
      <rPr>
        <sz val="10"/>
        <rFont val="Arial Narrow"/>
        <family val="2"/>
        <charset val="238"/>
      </rPr>
      <t xml:space="preserve">
</t>
    </r>
    <r>
      <rPr>
        <b/>
        <sz val="10"/>
        <rFont val="Arial Narrow"/>
        <family val="2"/>
        <charset val="238"/>
      </rPr>
      <t>glej prilogo 33 in 01 za pozicije</t>
    </r>
  </si>
  <si>
    <r>
      <t xml:space="preserve">Stol kot fotelj v višini pisalnega, naslon za roke, oblazinjen, dim. 70x63x77(h)cm  kot npr. Pisarniški fotelj Club, 
</t>
    </r>
    <r>
      <rPr>
        <u/>
        <sz val="10"/>
        <rFont val="Arial Narrow"/>
        <family val="2"/>
        <charset val="238"/>
      </rPr>
      <t>https://pisarnisko-pohistvo.net/ponudba-zofe-in-fotelji-pisarniski-fotelj-club/</t>
    </r>
    <r>
      <rPr>
        <sz val="10"/>
        <rFont val="Arial Narrow"/>
        <family val="2"/>
        <charset val="238"/>
      </rPr>
      <t xml:space="preserve">
</t>
    </r>
    <r>
      <rPr>
        <b/>
        <sz val="10"/>
        <rFont val="Arial Narrow"/>
        <family val="2"/>
        <charset val="238"/>
      </rPr>
      <t>glej prilogo 01 za pozicije</t>
    </r>
  </si>
  <si>
    <r>
      <t xml:space="preserve">Obloga ob postelji, dim. 210x1,8x140(h)cm, oz. do višine polic, 
 iz iveral 18 + 1mm HPL, kot npr fundermax HPL 0171 breza
1 od oblog se podaljša po celi steni, na razdaljo 250.
</t>
    </r>
    <r>
      <rPr>
        <b/>
        <sz val="10"/>
        <rFont val="Arial Narrow"/>
        <family val="2"/>
        <charset val="238"/>
      </rPr>
      <t>glej prilogo 35 in 01 za pozicije</t>
    </r>
  </si>
  <si>
    <r>
      <t xml:space="preserve">Miza - preklopna, mizna plošča iz MDF 30 + 1 mm HPL, kot npr fundermax HPL 0171 breza, dimenzij 100x60 cm na višini 75 cm, montira se na steno s primernim preklopnim mehanizmom / preklopno konzolo,
</t>
    </r>
    <r>
      <rPr>
        <b/>
        <sz val="10"/>
        <rFont val="Arial Narrow"/>
        <family val="2"/>
        <charset val="238"/>
      </rPr>
      <t>glej prilogo 41 in 01 za pozicije</t>
    </r>
  </si>
  <si>
    <r>
      <t xml:space="preserve">Pohištveni trezor, dim. 350/200/200, zmontira se v omaro O11 v sobah
kot npr. pohištveni trezor YALE HIGH SECURITY MOTORISED SAFE COMPACT, 
</t>
    </r>
    <r>
      <rPr>
        <u/>
        <sz val="10"/>
        <rFont val="Arial Narrow"/>
        <family val="2"/>
        <charset val="238"/>
      </rPr>
      <t xml:space="preserve">https://www.merkur.si/yale-trezor-high-security-motorised-compact-vxsxd-200x350x200-mm-9-1-kg-9-6-l-z-el-kljucavnico-in-enim-kljucem-crni/
</t>
    </r>
    <r>
      <rPr>
        <b/>
        <sz val="10"/>
        <rFont val="Arial Narrow"/>
        <family val="2"/>
        <charset val="238"/>
      </rPr>
      <t>glej prilogo 01 za pozicije</t>
    </r>
  </si>
  <si>
    <r>
      <t xml:space="preserve">Stenski nosilec za TV, primeren izbranemu TV sprejemniku, kot npr. Nosilec Manhattan  : nagibni, z naklonom od +3 to –12°, Diagonala zaslona televizorja: 109 –254 cm (43'' –100''), Maksimalna nosilnost 70 kg,
</t>
    </r>
    <r>
      <rPr>
        <u/>
        <sz val="10"/>
        <rFont val="Arial Narrow"/>
        <family val="2"/>
        <charset val="238"/>
      </rPr>
      <t>https://www.mimovrste.com/nosilci-tv/manhattan-stenski-nosilec-za-tv-109-254-cm-nagibni-crn-462020</t>
    </r>
    <r>
      <rPr>
        <sz val="10"/>
        <rFont val="Arial Narrow"/>
        <family val="2"/>
        <charset val="238"/>
      </rPr>
      <t xml:space="preserve">
</t>
    </r>
    <r>
      <rPr>
        <b/>
        <sz val="10"/>
        <rFont val="Arial Narrow"/>
        <family val="2"/>
        <charset val="238"/>
      </rPr>
      <t>glej prilogo 01 za pozicije</t>
    </r>
  </si>
  <si>
    <r>
      <t xml:space="preserve">TV sprejemnik , kot npr. Lcdtv:108 cm diagonala (43“), , 4K Ultra HD, Smart tv, Digitalni kabelski sprejemnik DVB-C, Wi-Fi, Ethernet, Reža za Cl+ modul
</t>
    </r>
    <r>
      <rPr>
        <u/>
        <sz val="10"/>
        <rFont val="Arial Narrow"/>
        <family val="2"/>
        <charset val="238"/>
      </rPr>
      <t>https://www.samsung.com/si/tvs/qled-tv/q60d-43-inch-qled-4k-tizen-os-smart-tv-qe43q60dauxxh/</t>
    </r>
    <r>
      <rPr>
        <sz val="10"/>
        <rFont val="Arial Narrow"/>
        <family val="2"/>
        <charset val="238"/>
      </rPr>
      <t xml:space="preserve">
</t>
    </r>
    <r>
      <rPr>
        <b/>
        <sz val="10"/>
        <rFont val="Arial Narrow"/>
        <family val="2"/>
        <charset val="238"/>
      </rPr>
      <t xml:space="preserve">
glej prilogo 02 za pozicije</t>
    </r>
  </si>
  <si>
    <r>
      <t xml:space="preserve">Poličnik zaprt, dim. 170x35x75(h)cm, na višini 140cm 
okvir iz iveral 25 + 1mm HPL, kot npr fundermax HPL 0171 breza
ostale stranice iz iveral 18 + 1mm HPL, kot npr fundermax HPL 0606 bela, 
2x drsna vrata z vodili
</t>
    </r>
    <r>
      <rPr>
        <b/>
        <sz val="10"/>
        <rFont val="Arial Narrow"/>
        <family val="2"/>
        <charset val="238"/>
      </rPr>
      <t>glej prilogo 39 in 02 za pozicije</t>
    </r>
  </si>
  <si>
    <r>
      <t xml:space="preserve">Pohištveni trezor, dim. 350/200/200, zmontira se v omaro O11 v sobah
kot npr. pohištveni trezor YALE HIGH SECURITY MOTORISED SAFE COMPACT, 
</t>
    </r>
    <r>
      <rPr>
        <u/>
        <sz val="10"/>
        <rFont val="Arial Narrow"/>
        <family val="2"/>
        <charset val="238"/>
      </rPr>
      <t xml:space="preserve">https://www.merkur.si/yale-trezor-high-security-motorised-compact-vxsxd-200x350x200-mm-9-1-kg-9-6-l-z-el-kljucavnico-in-enim-kljucem-crni/
</t>
    </r>
    <r>
      <rPr>
        <b/>
        <sz val="10"/>
        <rFont val="Arial Narrow"/>
        <family val="2"/>
        <charset val="238"/>
      </rPr>
      <t>glej prilogo 02 za pozicije</t>
    </r>
  </si>
  <si>
    <r>
      <t xml:space="preserve">Pisarniška miza dim. 200x70x75(h)cm, 
mizna plošča iz MDF 40 + 1mm HPL, kot npr fundermax HPL 0756 siva, stranice iz iveral 30 + 1mm HPL, kot npr fundermax HPL 0756 siva, 
</t>
    </r>
    <r>
      <rPr>
        <b/>
        <sz val="10"/>
        <rFont val="Arial Narrow"/>
        <family val="2"/>
        <charset val="238"/>
      </rPr>
      <t>glej prilogo 09 in 01 za pozicije</t>
    </r>
  </si>
  <si>
    <r>
      <t xml:space="preserve">Pisarniška miza dim. 200x150x75(h)cm, 
mizna plošča iz MDF 40 + 1mm HPL, kot npr fundermax HPL 0756 siva, stranice iz iveral 30 + 1mm HPL, kot npr fundermax HPL 0756 siva, 
</t>
    </r>
    <r>
      <rPr>
        <b/>
        <sz val="10"/>
        <rFont val="Arial Narrow"/>
        <family val="2"/>
        <charset val="238"/>
      </rPr>
      <t>glej prilogo 23 in 01 za pozicije</t>
    </r>
  </si>
  <si>
    <r>
      <t xml:space="preserve">Koš za odpadke, 6l, na pedal, kot npr. 
</t>
    </r>
    <r>
      <rPr>
        <u/>
        <sz val="10"/>
        <rFont val="Arial Narrow"/>
        <family val="2"/>
        <charset val="238"/>
      </rPr>
      <t xml:space="preserve">https://www.barjans.si/pripomocki-za-ciscenje/kosi/artikli/2162-kos-6-l-paso-kozmeticni-srebrn-na-pedal-s-pokrovom
</t>
    </r>
    <r>
      <rPr>
        <b/>
        <sz val="10"/>
        <rFont val="Arial Narrow"/>
        <family val="2"/>
        <charset val="238"/>
      </rPr>
      <t xml:space="preserve"> glej prilogo 01 za pozicije (sanitarije zaposleni)</t>
    </r>
  </si>
  <si>
    <t>4.</t>
  </si>
  <si>
    <t>OG1</t>
  </si>
  <si>
    <t>OG2</t>
  </si>
  <si>
    <r>
      <t xml:space="preserve">Ogledalo s poličko, dim. 55/60(h) cm, s poličko po širini 55, globine 10 do 15 cm
</t>
    </r>
    <r>
      <rPr>
        <b/>
        <sz val="10"/>
        <rFont val="Arial Narrow"/>
        <family val="2"/>
        <charset val="238"/>
      </rPr>
      <t xml:space="preserve"> glej prilogo 01 za pozicije (sanitarije zaposleni)</t>
    </r>
  </si>
  <si>
    <r>
      <t xml:space="preserve">Ogledalo s poličko, dim. 55/60(h) cm, s poličko po širini 55, globine 10 do 15 cm
</t>
    </r>
    <r>
      <rPr>
        <b/>
        <sz val="10"/>
        <rFont val="Arial Narrow"/>
        <family val="2"/>
        <charset val="238"/>
      </rPr>
      <t xml:space="preserve"> glej prilogo 01 za pozicije</t>
    </r>
  </si>
  <si>
    <r>
      <t xml:space="preserve">Ogledalo s poličko, dim. 80/60(h) cm, s poličko po širini 80, globine 10 do 15 cm
</t>
    </r>
    <r>
      <rPr>
        <b/>
        <sz val="10"/>
        <rFont val="Arial Narrow"/>
        <family val="2"/>
        <charset val="238"/>
      </rPr>
      <t xml:space="preserve"> glej prilogo 01 za pozicije</t>
    </r>
  </si>
  <si>
    <r>
      <t xml:space="preserve">Ogledalo s poličko, dim. 55/60(h) cm, s poličko po širini 55, globine 10 do 15 cm
</t>
    </r>
    <r>
      <rPr>
        <b/>
        <sz val="10"/>
        <rFont val="Arial Narrow"/>
        <family val="2"/>
        <charset val="238"/>
      </rPr>
      <t xml:space="preserve"> glej prilogo 01 za pozicije</t>
    </r>
  </si>
  <si>
    <r>
      <t xml:space="preserve">Ogledalo s poličko, dim. 55/60(h) cm, s poličko po širini 55, globine 10 do 15 cm
1x v prostor ČISTILA, 1x v prostor SANITARIJE ZAPOSLENI
</t>
    </r>
    <r>
      <rPr>
        <b/>
        <sz val="10"/>
        <rFont val="Arial Narrow"/>
        <family val="2"/>
        <charset val="238"/>
      </rPr>
      <t xml:space="preserve"> glej prilogo 01 za pozicije</t>
    </r>
  </si>
  <si>
    <r>
      <t xml:space="preserve">Ogledalo s poličko, dim. 55/60(h) cm, s poličko po širini 55, globine 10 do 15 cm
</t>
    </r>
    <r>
      <rPr>
        <b/>
        <sz val="10"/>
        <rFont val="Arial Narrow"/>
        <family val="2"/>
        <charset val="238"/>
      </rPr>
      <t xml:space="preserve"> glej prilogo 02 za pozicije</t>
    </r>
  </si>
  <si>
    <r>
      <t xml:space="preserve">Koš za odpadke, 6l, na pedal, kot npr. 
</t>
    </r>
    <r>
      <rPr>
        <u/>
        <sz val="10"/>
        <rFont val="Arial Narrow"/>
        <family val="2"/>
        <charset val="238"/>
      </rPr>
      <t xml:space="preserve">https://www.barjans.si/pripomocki-za-ciscenje/kosi/artikli/2162-kos-6-l-paso-kozmeticni-srebrn-na-pedal-s-pokrovom
</t>
    </r>
    <r>
      <rPr>
        <b/>
        <sz val="10"/>
        <rFont val="Arial Narrow"/>
        <family val="2"/>
        <charset val="238"/>
      </rPr>
      <t xml:space="preserve"> glej prilogo 02 za pozicije</t>
    </r>
  </si>
  <si>
    <r>
      <t xml:space="preserve">Ogledalo s poličko, dim. 55/60(h) cm, s poličko po širini 55, globine 10 do 15 cm
</t>
    </r>
    <r>
      <rPr>
        <b/>
        <sz val="10"/>
        <rFont val="Arial Narrow"/>
        <family val="2"/>
        <charset val="238"/>
      </rPr>
      <t xml:space="preserve"> glej prilogo 02 za pozicije</t>
    </r>
  </si>
  <si>
    <r>
      <t xml:space="preserve">Kuhinja iz dveh volumnov L tlorisne oblike, prvi L razvitih dimenzij 460x152x260(h)cm,  in drugi L razvitih dimenzij 323x168x260(h)cm, ter otoka dim. 204x64x90(h)cm,
en krak iz visokih elementov 250x60x260(h) cm,
Delovna plošča iz MDF 40 + 1mm HPL, kot npr fundermax HPL 0171 breza, 2 cm čez spodnje elemente, zaobljeni robovi
Korpusi in fronte spodnjih nizkih elementov iz iveral 18 + 1mm HPL, kot npr fundermax HPL 0606 bela
Korpusi in fronte visokih elementov iz iveral 18 + 1mm HPL, kot npr fundermax HPL 0171 breza
predalniki in vrata z blažilci zapiranja, odpiranje na pritisk ali po predlogu izvajalca z diskretnim ročajom
Montaža vgradnega hladilnika ob upoštevanju navodil proizvajalca, montaža podpultnega hladilnika ob upoštevanju navodil proizvajalca, montaža vgradnega korita, montaža vgradne kuhalne plošče, montaža vgradne nape, montaža vgradne pečice, puščen prostor v spodnjih elementih za pomivalni stroj, zraven omarica z prostorom in izrezi za priklop razsojevalnika.
</t>
    </r>
    <r>
      <rPr>
        <b/>
        <sz val="10"/>
        <rFont val="Arial Narrow"/>
        <family val="2"/>
        <charset val="238"/>
      </rPr>
      <t>glej prilogo 26, 27, 28, 29 in 01 za pozicije</t>
    </r>
  </si>
  <si>
    <r>
      <t>Kuhinja - dnevno bivalni prostor</t>
    </r>
    <r>
      <rPr>
        <b/>
        <sz val="10"/>
        <rFont val="Arial Narrow"/>
        <family val="2"/>
        <charset val="238"/>
      </rPr>
      <t xml:space="preserve"> A</t>
    </r>
    <r>
      <rPr>
        <sz val="10"/>
        <rFont val="Arial Narrow"/>
        <family val="2"/>
        <charset val="238"/>
      </rPr>
      <t xml:space="preserve"> -  U oblike, z polotokom, razvitih dimenzij 448x250x260(h)cm, 
en krak iz visokih elementov 250x60x260(h) cm,
drugi krak iz spodnjih elementi do višine 90 cm, dim. 388x60x90(h)cm in iz zgornjih visečih elementov montiranih v steno na višini 150cm, dim. 388x35x110(h)cm
tretji krak iz spodnjih elementov 110x60x90(h) cm
in polotok dim. 256x80x90(h) cm
Delovna plošča iz MDF 40 + 1mm HPL, kot npr fundermax HPL 0171 breza, 2 cm čez spodnje elemente, zaobljeni robovi
Korpusi in fronte spodnjih nizkih elementov iz iveral 18 + 1mm HPL, kot npr fundermax HPL 0606 bela
Korpusi in fronte visokih elementov iz iveral 18 + 1mm HPL, kot npr fundermax HPL 0171 breza
predalniki in vrata z blažilci zapiranja, odpiranje na pritisk ali po predlogu izvajalca z diskretnim ročajom
Montaža vgradnega hladilnika ob upoštevanju navodil proizvajalca, montaža podpultnega hladilnika ob upoštevanju navodil proizvajalca, montaža vgradnega korita, montaža vgradne kuhalne plošče, montaža vgradne nape, montaža vgradne pečice, puščen prostor v spodnjih elementih za pomivalni stroj, zraven omarica z prostorom in izrezi za priklop razsojevalnika.
</t>
    </r>
    <r>
      <rPr>
        <b/>
        <sz val="10"/>
        <rFont val="Arial Narrow"/>
        <family val="2"/>
        <charset val="238"/>
      </rPr>
      <t>glej prilogo 15, 16, 17, 18, 19 in 01 za pozicije</t>
    </r>
  </si>
  <si>
    <t>ČISTILA</t>
  </si>
  <si>
    <t>Bela magnetna tabla 150/120</t>
  </si>
  <si>
    <t>Koš 20l</t>
  </si>
  <si>
    <t>Bela magnetna tabla 280/120</t>
  </si>
  <si>
    <t>koš 6l</t>
  </si>
  <si>
    <t>Aktivna likalna deska</t>
  </si>
  <si>
    <t>Parna postaja</t>
  </si>
  <si>
    <t>Voziček za oblačila</t>
  </si>
  <si>
    <t>Industrijski pralni stroj</t>
  </si>
  <si>
    <t>Voziček za umazano perilo</t>
  </si>
  <si>
    <t>Voziček za umazano perilo zložljiv</t>
  </si>
  <si>
    <t>Bela magnetna tabla 90/60</t>
  </si>
  <si>
    <t>Računalnik</t>
  </si>
  <si>
    <t>TV sprejemnik</t>
  </si>
  <si>
    <t>Kad za negovalno kopalnico</t>
  </si>
  <si>
    <t>Dvigalo za kad</t>
  </si>
  <si>
    <t>Voziček s čistili</t>
  </si>
  <si>
    <t>Zunanji betonski koš</t>
  </si>
  <si>
    <t>Nosilec za TV</t>
  </si>
  <si>
    <t>Pohištveni trezor</t>
  </si>
  <si>
    <t>Klop z obešalniki</t>
  </si>
  <si>
    <t>Obloga z obešalniki</t>
  </si>
  <si>
    <t>Garderobna omara zaposleni</t>
  </si>
  <si>
    <t>G10</t>
  </si>
  <si>
    <r>
      <t xml:space="preserve">Obloga z obešalniki, dim. 140x1,8x280(h)cm oz. do stropa, 
stenska obloga iz iveral 18 + 1mm HPL, kot npr fundermax HPL 0171 breza + 9 x obešalnik, kot npr. </t>
    </r>
    <r>
      <rPr>
        <u/>
        <sz val="10"/>
        <rFont val="Arial Narrow"/>
        <family val="2"/>
        <charset val="238"/>
      </rPr>
      <t>https://trgovina.hobyles.si/izdelek/obesalnik-ruj-40-013b-crn/</t>
    </r>
    <r>
      <rPr>
        <sz val="10"/>
        <rFont val="Arial Narrow"/>
        <family val="2"/>
        <charset val="238"/>
      </rPr>
      <t xml:space="preserve">
</t>
    </r>
    <r>
      <rPr>
        <b/>
        <sz val="10"/>
        <rFont val="Arial Narrow"/>
        <family val="2"/>
        <charset val="238"/>
      </rPr>
      <t>glej prilogo 33 in 02 za pozicije</t>
    </r>
  </si>
  <si>
    <t>Indukcijska plošča</t>
  </si>
  <si>
    <t>Vgradna napa</t>
  </si>
  <si>
    <t>Pomivalni stroj</t>
  </si>
  <si>
    <t>Razsoljevalnik</t>
  </si>
  <si>
    <t>Vgradni hladilnik</t>
  </si>
  <si>
    <t>Vgradni podpultni hladilnik</t>
  </si>
  <si>
    <t>Vgradno kuhinjsko korito</t>
  </si>
  <si>
    <t>Voziček za razdeljevanje hrane</t>
  </si>
  <si>
    <t>Klubska mizica</t>
  </si>
  <si>
    <t>Jedilna miza</t>
  </si>
  <si>
    <t>Pisalna miza</t>
  </si>
  <si>
    <t>Omara čisto perilo</t>
  </si>
  <si>
    <t>Omara pralnica</t>
  </si>
  <si>
    <t>Omara prostor za osebje</t>
  </si>
  <si>
    <t>Predalnik na kolesih</t>
  </si>
  <si>
    <t>Omara za TV B</t>
  </si>
  <si>
    <t>Omara za TV A</t>
  </si>
  <si>
    <t>Omara ob sedežni A</t>
  </si>
  <si>
    <t>Pregrada pod stopniščem A</t>
  </si>
  <si>
    <t>Kopalniška omara</t>
  </si>
  <si>
    <t>Omara B</t>
  </si>
  <si>
    <t>Pregrada pod stopniščem B</t>
  </si>
  <si>
    <t>Omara čistila</t>
  </si>
  <si>
    <t>Nočna omarica</t>
  </si>
  <si>
    <t>Omara sobe</t>
  </si>
  <si>
    <t>Kopalniška omarica</t>
  </si>
  <si>
    <t>Kopalniška omarica stenska</t>
  </si>
  <si>
    <t>Komoda s predali</t>
  </si>
  <si>
    <t>Ogledalo s poličko 55</t>
  </si>
  <si>
    <t>Ogledalo s poličko 80</t>
  </si>
  <si>
    <t>Poličnik nad mizo</t>
  </si>
  <si>
    <t>Poličnik nad posteljo</t>
  </si>
  <si>
    <t>Stol sobe</t>
  </si>
  <si>
    <r>
      <t xml:space="preserve">Predalnik na kolesih, dim. 42/60/68(h) cm,
4 predali, s ključavnico
korpus in fronte iz  iveral 18 +  1mm HPL, kot npr fundermax HPL 0171 breza,
na vrtljivih pohištvenih kolesih (4x) iz gume, kot npr </t>
    </r>
    <r>
      <rPr>
        <u/>
        <sz val="10"/>
        <rFont val="Arial Narrow"/>
        <family val="2"/>
        <charset val="238"/>
      </rPr>
      <t xml:space="preserve">https://www.starman.si/wp-content/uploads/2025/04/Pohistvena-in-industrijska-kolesa-2025.pdf
</t>
    </r>
    <r>
      <rPr>
        <sz val="10"/>
        <rFont val="Arial Narrow"/>
        <family val="2"/>
        <charset val="238"/>
      </rPr>
      <t xml:space="preserve">
</t>
    </r>
    <r>
      <rPr>
        <b/>
        <sz val="10"/>
        <rFont val="Arial Narrow"/>
        <family val="2"/>
        <charset val="238"/>
      </rPr>
      <t>glej prilogo 09 in 01 za pozicije</t>
    </r>
  </si>
  <si>
    <r>
      <t xml:space="preserve">Voziček za razdeljevanje hrane z drsno ploščo, kot npr. Tip: BLANCO SAG 3 </t>
    </r>
    <r>
      <rPr>
        <sz val="8"/>
        <rFont val="Arial Narrow"/>
        <family val="2"/>
        <charset val="238"/>
      </rPr>
      <t xml:space="preserve">Osnove: -BLANCO SAG3 voziček za razdeljevanje hrane1kos
Dodatno: -Drsni pokrov z vodili s krogličnimi ležaji in ograjico. Drsni pokrov iz nerjavnega jekla z brisalcem kondenzacije, vodila s krogličnimi ležaji in ograjica višine 50 mm 1 kpl
-posoda s preklopljivimiročaji GN 1/1-200 2 kos
-posoda s preklopljivimiročaji GN 1/2-2004 kos
-posoda s preklopljivimiročaji GN 1/3-200 6 kos
-tesnilni pokrov GN 1/12 kos
-tesnilni pokrov GN 1/2 4 kos
-tesnilni pokrov GN 1/3 6 kos
GN posode in tesnilni pokrovi morajo biti kompatibilni z vozičkom za razdeljevanje hrane
</t>
    </r>
    <r>
      <rPr>
        <u/>
        <sz val="10"/>
        <rFont val="Arial Narrow"/>
        <family val="2"/>
        <charset val="238"/>
      </rPr>
      <t>https://www.blanco.si/slo/produkti/transport-jedi/inmotion-vozicki/</t>
    </r>
  </si>
  <si>
    <r>
      <t xml:space="preserve">Indukcijska kuhalna plošča, z 5 ali več kuhališči, širine 90, kot npr. BOSCH Serie8 Flex induction kuhalna plošča 90 cm ploska vgradnja
</t>
    </r>
    <r>
      <rPr>
        <u/>
        <sz val="10"/>
        <rFont val="Arial Narrow"/>
        <family val="2"/>
        <charset val="238"/>
      </rPr>
      <t xml:space="preserve">https://www.bosch-home.si/sl/mkt-product/kuhanje-in-pecenje/indukcijske-steklokeramicne-kuhalne-plosce/indukcijske-kuhalne-plosce/PXV901DV1E
</t>
    </r>
    <r>
      <rPr>
        <sz val="10"/>
        <rFont val="Arial Narrow"/>
        <family val="2"/>
        <charset val="238"/>
      </rPr>
      <t xml:space="preserve">
</t>
    </r>
    <r>
      <rPr>
        <b/>
        <sz val="10"/>
        <rFont val="Arial Narrow"/>
        <family val="2"/>
        <charset val="238"/>
      </rPr>
      <t>glej prilogo 28 in 01 za pozicije</t>
    </r>
  </si>
  <si>
    <t>O26 ožja</t>
  </si>
  <si>
    <r>
      <t xml:space="preserve">Komoda s predali, dim. 100x40x80(h)cm. 3x predal
okvir iz iveral 30 + 1mm HPL, kot npr fundermax HPL 0171 breza,
ostale stranice iz iveral 18 + 1mm HPL, kot npr fundermax HPL 0606 bela,
</t>
    </r>
    <r>
      <rPr>
        <b/>
        <sz val="10"/>
        <rFont val="Arial Narrow"/>
        <family val="2"/>
        <charset val="238"/>
      </rPr>
      <t>glej prilogo 40/2 in 02 za pozicije</t>
    </r>
  </si>
  <si>
    <t>O20 širša</t>
  </si>
  <si>
    <t>K11</t>
  </si>
  <si>
    <r>
      <t xml:space="preserve">Kuhinjska armatura, vrtljiva in izvlečna, kot npr. Blanco Lanora-S vrtljiva izvlečna kuhinjska armatura
</t>
    </r>
    <r>
      <rPr>
        <u/>
        <sz val="10"/>
        <rFont val="Arial Narrow"/>
        <family val="2"/>
        <charset val="238"/>
      </rPr>
      <t>https://kopalnica-online.si/products/523123-blanco-lanora-s-vrtljiva-izvlecna-kuhinjska-armatura</t>
    </r>
    <r>
      <rPr>
        <sz val="10"/>
        <rFont val="Arial Narrow"/>
        <family val="2"/>
        <charset val="238"/>
      </rPr>
      <t xml:space="preserve">
</t>
    </r>
    <r>
      <rPr>
        <b/>
        <sz val="10"/>
        <rFont val="Arial Narrow"/>
        <family val="2"/>
        <charset val="238"/>
      </rPr>
      <t>glej prilogo 01 za pozicije</t>
    </r>
  </si>
  <si>
    <t>Kuhinjska armatura - izvlečna, vrtljiva</t>
  </si>
  <si>
    <t>41</t>
  </si>
  <si>
    <t>G1 - klop z obešalniki, G2 - garderobna omara</t>
  </si>
  <si>
    <t>G3, G4 - obloge z obešalniki</t>
  </si>
  <si>
    <t>G5 - garderobna omara, G6 - klop z obešalniki</t>
  </si>
  <si>
    <t>O1 - omara čisto perilo</t>
  </si>
  <si>
    <t>O2, O3, O4 - omare pralnica</t>
  </si>
  <si>
    <t>O5, O6 - omare prostor za osebje</t>
  </si>
  <si>
    <t>O9 - omara za TV - A</t>
  </si>
  <si>
    <t>M2 - Klubska mizica</t>
  </si>
  <si>
    <t>M3 - jedilna miza</t>
  </si>
  <si>
    <t>M4 - pisalna miza</t>
  </si>
  <si>
    <t>O10 - omara ob sedežni</t>
  </si>
  <si>
    <t>KA - Kuhinja dnevno bivalni prostor A</t>
  </si>
  <si>
    <t>O13 - Kopalniška omara - negovalna kopalnica</t>
  </si>
  <si>
    <t>O14 - Omara - čistila</t>
  </si>
  <si>
    <t>O15 - omara dnevno bivalni del B</t>
  </si>
  <si>
    <t>O16 - Omara za TV - B</t>
  </si>
  <si>
    <t>KB - Kuhinja dnevno bivalni prostor B</t>
  </si>
  <si>
    <t>O11 - Klop s prostorom za čevlje A, O12 - Pregrada do prostora pod stopniščem A</t>
  </si>
  <si>
    <t>O17 - Klop s prostorom za čevlje A, O18 - Pregrada do prostora pod stopniščem A</t>
  </si>
  <si>
    <t>O19 - Nočna omarica</t>
  </si>
  <si>
    <t>32/1</t>
  </si>
  <si>
    <t>32/2</t>
  </si>
  <si>
    <t>O20 - Omara sobe</t>
  </si>
  <si>
    <t>O20 širša - Omara sobe</t>
  </si>
  <si>
    <t>G7, G8, G9, G10 - Obloge z obešalniki (sobe)</t>
  </si>
  <si>
    <t>P3 - Poličnik nad posteljo, 30 - Obloga ob postelji</t>
  </si>
  <si>
    <t>O21 - Kopalniška omarica, O22 - Kopalniška omarica stenska</t>
  </si>
  <si>
    <t>O23 - Kopalniška omarica, O24 - Kopalniška omarica stenska</t>
  </si>
  <si>
    <t>O25 - Omara sobe</t>
  </si>
  <si>
    <t>P4 - 160, P4 - 170 - Poličnik zaprt (sobe)</t>
  </si>
  <si>
    <t>O26 - Komoda pod TV</t>
  </si>
  <si>
    <t>O26 ožja - Komoda</t>
  </si>
  <si>
    <t>40/1</t>
  </si>
  <si>
    <t>40/2</t>
  </si>
  <si>
    <t>M7 - Miza preklopna</t>
  </si>
  <si>
    <t>Pisarniška miza (prostor za osebje A)</t>
  </si>
  <si>
    <t>Pisarniška miza (prostor za osebjeB)</t>
  </si>
  <si>
    <t>Pisalna miza (sobe)</t>
  </si>
  <si>
    <t>M8 - Pisalna miza s stensko omaro</t>
  </si>
  <si>
    <t>Miza preklopna</t>
  </si>
  <si>
    <t>P1 - poličnik. O8 - predalnik, M1 - pisalna miza (vse prostor za osebje A)</t>
  </si>
  <si>
    <t>P1 - poličnik. O8 - predalnik, M1 - pisalna miza (vse prostor za osebje B)</t>
  </si>
  <si>
    <t>3d prikaz kuhinja A</t>
  </si>
  <si>
    <t>3d prikaz kuhinja B</t>
  </si>
  <si>
    <r>
      <t xml:space="preserve">Pisarniški stol z rokonasloni, nastavljivo višino sedeža, ergonomski naslon za hrbet, po višini nastavljiv hrbtni naslon in ročke, dodatne blazinice za udobje medenice, kot npr. Spinalis APOLLO dodatno podložen sedež
</t>
    </r>
    <r>
      <rPr>
        <u/>
        <sz val="10"/>
        <rFont val="Arial Narrow"/>
        <family val="2"/>
        <charset val="238"/>
      </rPr>
      <t>https://www.spinalis.si/pisarniski-stoli/spinalis-apollo/</t>
    </r>
    <r>
      <rPr>
        <sz val="10"/>
        <rFont val="Arial Narrow"/>
        <family val="2"/>
        <charset val="238"/>
      </rPr>
      <t xml:space="preserve">
</t>
    </r>
    <r>
      <rPr>
        <b/>
        <sz val="10"/>
        <rFont val="Arial Narrow"/>
        <family val="2"/>
        <charset val="238"/>
      </rPr>
      <t>glej prilogo 01 za pozicije</t>
    </r>
  </si>
  <si>
    <r>
      <t xml:space="preserve">Pisarniški stol z rokonasloni, nastavljivo višino sedeža, ergonomski naslon za hrbet, po višini nastavljiv hrbtni naslon in ročke, dodatne blazinice za udobje medenice, kot npr. Spinalis APOLLO dodatno podložen sedež
</t>
    </r>
    <r>
      <rPr>
        <u/>
        <sz val="10"/>
        <rFont val="Arial Narrow"/>
        <family val="2"/>
        <charset val="238"/>
      </rPr>
      <t>https://www.spinalis.si/pisarniski-stoli/spinalis-apollo/</t>
    </r>
    <r>
      <rPr>
        <sz val="10"/>
        <rFont val="Arial Narrow"/>
        <family val="2"/>
        <charset val="238"/>
      </rPr>
      <t xml:space="preserve">
</t>
    </r>
    <r>
      <rPr>
        <b/>
        <sz val="10"/>
        <rFont val="Arial Narrow"/>
        <family val="2"/>
        <charset val="238"/>
      </rPr>
      <t>glej prilogo 01 za pozicije</t>
    </r>
  </si>
  <si>
    <r>
      <t xml:space="preserve">Jedilna miza, dim.250x90x73-75(h)cm, masivna plošča iz lepljenega lesa - breza debeline 4 cm, montirana na dve jekleni podnožji, kot npr. Noga za mizo SKY Starman
</t>
    </r>
    <r>
      <rPr>
        <u/>
        <sz val="10"/>
        <rFont val="Arial Narrow"/>
        <family val="2"/>
        <charset val="238"/>
      </rPr>
      <t xml:space="preserve">https://www.starman.si/wp-content/uploads/2025/01/Sistemi-miznih-podnozij-2025-1.pdf
</t>
    </r>
    <r>
      <rPr>
        <sz val="10"/>
        <rFont val="Arial Narrow"/>
        <family val="2"/>
        <charset val="238"/>
      </rPr>
      <t xml:space="preserve">noge se pritdijo na ploščat jekleni podstavek, kot prikazano na izrisu
</t>
    </r>
    <r>
      <rPr>
        <b/>
        <sz val="10"/>
        <rFont val="Arial Narrow"/>
        <family val="2"/>
        <charset val="238"/>
      </rPr>
      <t>glej prilogo 12 in 01 za pozicije</t>
    </r>
  </si>
  <si>
    <r>
      <t xml:space="preserve">Jedilna miza, dim.250x90x73-75(h)cm, masivna plošča iz lepljenega lesa - breza debeline 4 cm, montirana na dve jekleni podnožji, kot npr. Noga za mizo SKY Starman
</t>
    </r>
    <r>
      <rPr>
        <u/>
        <sz val="10"/>
        <rFont val="Arial Narrow"/>
        <family val="2"/>
        <charset val="238"/>
      </rPr>
      <t xml:space="preserve">https://www.starman.si/wp-content/uploads/2025/01/Sistemi-miznih-podnozij-2025-1.pdf
</t>
    </r>
    <r>
      <rPr>
        <sz val="10"/>
        <rFont val="Arial Narrow"/>
        <family val="2"/>
        <charset val="238"/>
      </rPr>
      <t xml:space="preserve">noge se pritdijo na ploščat jekleni podstavek, kot prikazano na izrisu
</t>
    </r>
    <r>
      <rPr>
        <b/>
        <sz val="10"/>
        <rFont val="Arial Narrow"/>
        <family val="2"/>
        <charset val="238"/>
      </rPr>
      <t>glej prilogo 12 in 01 za pozicije</t>
    </r>
  </si>
  <si>
    <r>
      <t xml:space="preserve">Stenski nosilec za TV, primeren izbranemu TV sprejemniku, kot npr. Nosilec Manhattan  : nagibni, z naklonom od +3 to –12°, Diagonala zaslona televizorja: 109 –254 cm (43'' –100''), Maksimalna nosilnost 70 kg,
</t>
    </r>
    <r>
      <rPr>
        <u/>
        <sz val="10"/>
        <rFont val="Arial Narrow"/>
        <family val="2"/>
        <charset val="238"/>
      </rPr>
      <t>https://www.mimovrste.com/nosilci-tv/manhattan-stenski-nosilec-za-tv-109-254-cm-nagibni-crn-462020</t>
    </r>
    <r>
      <rPr>
        <sz val="10"/>
        <rFont val="Arial Narrow"/>
        <family val="2"/>
        <charset val="238"/>
      </rPr>
      <t xml:space="preserve">
</t>
    </r>
    <r>
      <rPr>
        <b/>
        <sz val="10"/>
        <rFont val="Arial Narrow"/>
        <family val="2"/>
        <charset val="238"/>
      </rPr>
      <t>glej prilogo 01 za pozicije</t>
    </r>
  </si>
  <si>
    <r>
      <t>Bela magnetna tabla 90x60(h)cm, kot npr. Piši-Briši Bela tabla 60x90cm AluFrame + začetni komplet</t>
    </r>
    <r>
      <rPr>
        <u/>
        <sz val="10"/>
        <rFont val="Arial Narrow"/>
        <family val="2"/>
        <charset val="238"/>
      </rPr>
      <t xml:space="preserve">
https://www.enaa.com/stenske-table/pisi-brisi-bela-tabla-60x90cm-aluframe-zacetni-komplet#opis</t>
    </r>
    <r>
      <rPr>
        <sz val="10"/>
        <rFont val="Arial Narrow"/>
        <family val="2"/>
        <charset val="238"/>
      </rPr>
      <t xml:space="preserve">
</t>
    </r>
    <r>
      <rPr>
        <b/>
        <sz val="10"/>
        <rFont val="Arial Narrow"/>
        <family val="2"/>
        <charset val="238"/>
      </rPr>
      <t xml:space="preserve">
</t>
    </r>
    <r>
      <rPr>
        <sz val="10"/>
        <rFont val="Arial Narrow"/>
        <family val="2"/>
        <charset val="238"/>
      </rPr>
      <t>2 nad pisalnimi mizami, 1 ob kuhinji</t>
    </r>
    <r>
      <rPr>
        <b/>
        <sz val="10"/>
        <rFont val="Arial Narrow"/>
        <family val="2"/>
        <charset val="238"/>
      </rPr>
      <t xml:space="preserve">
glej prilogo 01 za pozicije</t>
    </r>
  </si>
  <si>
    <r>
      <t>Bela magnetna tabla 90x60(h)cm, kot npr. Piši-Briši Bela tabla 60x90cm AluFrame + začetni komplet</t>
    </r>
    <r>
      <rPr>
        <u/>
        <sz val="10"/>
        <rFont val="Arial Narrow"/>
        <family val="2"/>
        <charset val="238"/>
      </rPr>
      <t xml:space="preserve">
https://www.enaa.com/stenske-table/pisi-brisi-bela-tabla-60x90cm-aluframe-zacetni-komplet#opis</t>
    </r>
    <r>
      <rPr>
        <sz val="10"/>
        <rFont val="Arial Narrow"/>
        <family val="2"/>
        <charset val="238"/>
      </rPr>
      <t xml:space="preserve">
</t>
    </r>
    <r>
      <rPr>
        <b/>
        <sz val="10"/>
        <rFont val="Arial Narrow"/>
        <family val="2"/>
        <charset val="238"/>
      </rPr>
      <t xml:space="preserve">
</t>
    </r>
    <r>
      <rPr>
        <sz val="10"/>
        <rFont val="Arial Narrow"/>
        <family val="2"/>
        <charset val="238"/>
      </rPr>
      <t>2 nad pisalnimi mizami, 1 ob kuhinji postavljena pokončno</t>
    </r>
    <r>
      <rPr>
        <b/>
        <sz val="10"/>
        <rFont val="Arial Narrow"/>
        <family val="2"/>
        <charset val="238"/>
      </rPr>
      <t xml:space="preserve">
glej prilogo 01 za pozicije</t>
    </r>
  </si>
  <si>
    <t>P4 - 140</t>
  </si>
  <si>
    <t>Poličnik zaprt 140/160/170</t>
  </si>
  <si>
    <r>
      <t xml:space="preserve">Poličnik zaprt, dim. 140x35x75(h)cm, na višini 140cm 
okvir iz iveral 25 + 1mm HPL, kot npr fundermax HPL 0171 breza
ostale stranice iz iveral 18 + 1mm HPL, kot npr fundermax HPL 0606 bela, 
2x drsna vrata z vodili
</t>
    </r>
    <r>
      <rPr>
        <b/>
        <sz val="10"/>
        <rFont val="Arial Narrow"/>
        <family val="2"/>
        <charset val="238"/>
      </rPr>
      <t>glej prilogo 39 in 02 za pozicije</t>
    </r>
  </si>
  <si>
    <t>P4 - 140 
P4 - 170</t>
  </si>
  <si>
    <r>
      <t xml:space="preserve">Poličnik zaprt, dim. 140 in 170 x35x75(h)cm, na višini 140cm 
okvir iz iveral 25 + 1mm HPL, kot npr fundermax HPL 0171 breza
ostale stranice iz iveral 18 + 1mm HPL, kot npr fundermax HPL 0606 bela, 
2x drsna vrata z vodili
</t>
    </r>
    <r>
      <rPr>
        <b/>
        <sz val="10"/>
        <rFont val="Arial Narrow"/>
        <family val="2"/>
        <charset val="238"/>
      </rPr>
      <t>glej prilogo 39 in 02 za pozicije</t>
    </r>
  </si>
  <si>
    <t>G11</t>
  </si>
  <si>
    <r>
      <t xml:space="preserve">Obloga z obešalniki, dim. 60x1,8x280(h)cm oz. do stropa, 
stenska obloga iz iveral 18 + 1mm HPL, kot npr fundermax HPL 0171 breza + 3 x obešalnik, kot npr. </t>
    </r>
    <r>
      <rPr>
        <u/>
        <sz val="10"/>
        <rFont val="Arial Narrow"/>
        <family val="2"/>
        <charset val="238"/>
      </rPr>
      <t>https://trgovina.hobyles.si/izdelek/obesalnik-ruj-40-013b-crn/</t>
    </r>
    <r>
      <rPr>
        <sz val="10"/>
        <rFont val="Arial Narrow"/>
        <family val="2"/>
        <charset val="238"/>
      </rPr>
      <t xml:space="preserve">
</t>
    </r>
    <r>
      <rPr>
        <b/>
        <sz val="10"/>
        <rFont val="Arial Narrow"/>
        <family val="2"/>
        <charset val="238"/>
      </rPr>
      <t>glej prilogo 33 in 02 za pozicije</t>
    </r>
  </si>
  <si>
    <t>Obešalnik za brisače</t>
  </si>
  <si>
    <r>
      <t xml:space="preserve">Milnik v tuš kabini - dozator za tekoče milo, kompaktne in stenske
izvedbe, izdelan iz kvalitetne ABS plastike bele
barve 
</t>
    </r>
    <r>
      <rPr>
        <b/>
        <sz val="10"/>
        <rFont val="Arial Narrow"/>
        <family val="2"/>
        <charset val="238"/>
      </rPr>
      <t xml:space="preserve"> glej prilogo 02 za pozicije</t>
    </r>
  </si>
  <si>
    <r>
      <t xml:space="preserve">Obešalnik za brisače, kromiran stenski
</t>
    </r>
    <r>
      <rPr>
        <b/>
        <sz val="10"/>
        <rFont val="Arial Narrow"/>
        <family val="2"/>
        <charset val="238"/>
      </rPr>
      <t xml:space="preserve"> glej prilogo 02 za pozicije</t>
    </r>
  </si>
  <si>
    <r>
      <t xml:space="preserve">Obešalnik za brisače, kromiran stenski
</t>
    </r>
    <r>
      <rPr>
        <b/>
        <sz val="10"/>
        <rFont val="Arial Narrow"/>
        <family val="2"/>
        <charset val="238"/>
      </rPr>
      <t xml:space="preserve"> glej prilogo 01 za pozicije</t>
    </r>
  </si>
  <si>
    <r>
      <t xml:space="preserve">Milnik v tuš kabini - dozator za tekoče milo, kompaktne in stenske
izvedbe, izdelan iz kvalitetne ABS plastike bele
barve 
</t>
    </r>
    <r>
      <rPr>
        <b/>
        <sz val="10"/>
        <rFont val="Arial Narrow"/>
        <family val="2"/>
        <charset val="238"/>
      </rPr>
      <t xml:space="preserve"> glej prilogo 01 za pozicije</t>
    </r>
  </si>
  <si>
    <r>
      <t xml:space="preserve">Koš za odpadke, 6l, na pedal, kot npr. 
</t>
    </r>
    <r>
      <rPr>
        <u/>
        <sz val="10"/>
        <rFont val="Arial Narrow"/>
        <family val="2"/>
        <charset val="238"/>
      </rPr>
      <t xml:space="preserve">https://www.barjans.si/pripomocki-za-ciscenje/kosi/artikli/2162-kos-6-l-paso-kozmeticni-srebrn-na-pedal-s-pokrovom
</t>
    </r>
    <r>
      <rPr>
        <b/>
        <sz val="10"/>
        <rFont val="Arial Narrow"/>
        <family val="2"/>
        <charset val="238"/>
      </rPr>
      <t xml:space="preserve"> glej prilogo 01 za pozicije</t>
    </r>
  </si>
  <si>
    <r>
      <t xml:space="preserve">Stenski nosilec za TV, primeren izbranemu TV sprejemniku, kot npr. Nosilec Manhattan  : nagibni, z naklonom od +3 to –12°, Diagonala zaslona televizorja: 109 –254 cm (43'' –100''), Maksimalna nosilnost 70 kg,
</t>
    </r>
    <r>
      <rPr>
        <u/>
        <sz val="10"/>
        <rFont val="Arial Narrow"/>
        <family val="2"/>
        <charset val="238"/>
      </rPr>
      <t>https://www.mimovrste.com/nosilci-tv/manhattan-stenski-nosilec-za-tv-109-254-cm-nagibni-crn-462020</t>
    </r>
    <r>
      <rPr>
        <sz val="10"/>
        <rFont val="Arial Narrow"/>
        <family val="2"/>
        <charset val="238"/>
      </rPr>
      <t xml:space="preserve">
</t>
    </r>
    <r>
      <rPr>
        <b/>
        <sz val="10"/>
        <rFont val="Arial Narrow"/>
        <family val="2"/>
        <charset val="238"/>
      </rPr>
      <t>glej prilogo 02 za pozicije</t>
    </r>
  </si>
  <si>
    <t>Milnik v tušu</t>
  </si>
  <si>
    <t>Omara s prostorom za čevlje A</t>
  </si>
  <si>
    <t>Omara s prostorom za čevlje B</t>
  </si>
  <si>
    <r>
      <t xml:space="preserve">Vgradno kuhinjsko korito dvojno z odcejalnikom , širine 116cm, izdelano iz visokokakovostnega nerjavnega jekla, kot npr. BLANCO LEMIS 8 S-IF 523037
</t>
    </r>
    <r>
      <rPr>
        <u/>
        <sz val="10"/>
        <rFont val="Arial Narrow"/>
        <family val="2"/>
        <charset val="238"/>
      </rPr>
      <t xml:space="preserve">https://www.pmf.si/prodaja-korit/blanco-lemis-8-s-if-523037
</t>
    </r>
    <r>
      <rPr>
        <sz val="10"/>
        <rFont val="Arial Narrow"/>
        <family val="2"/>
        <charset val="238"/>
      </rPr>
      <t xml:space="preserve">
</t>
    </r>
    <r>
      <rPr>
        <b/>
        <sz val="10"/>
        <rFont val="Arial Narrow"/>
        <family val="2"/>
        <charset val="238"/>
      </rPr>
      <t>glej prilogo 15, 16 in 01 za pozicije</t>
    </r>
  </si>
  <si>
    <r>
      <t xml:space="preserve">Kopalniška omara, dim.105x60x260(h)cm, spodaj prostor za koše za perilo,
korpus omare iz iveral 18 + 1mm HPL, kot npr fundermax HPL 0606 bela,
fronte omare iz iveral 18 + 1mm HPL, kot npr fundermax HPL 0606 bela,
s ključavnico
</t>
    </r>
    <r>
      <rPr>
        <b/>
        <sz val="10"/>
        <rFont val="Arial Narrow"/>
        <family val="2"/>
        <charset val="238"/>
      </rPr>
      <t xml:space="preserve">
glej prilogo 21 in 01 za pozicije</t>
    </r>
  </si>
  <si>
    <r>
      <t xml:space="preserve">Garderobna omara dim. 111x60x260(h)cm oz. do stropa, spodnji del  - prostor za čevlje iz iveral 25 in 30 mm + 1mm HPL, kot npr fundermax HPL 0171 breza, 
korpus omare iz iveral 18 + 1mm HPL, kot npr fundermax HPL 0171 breza, fronte omare iz iveral 18 + 1mm HPL, kot npr fundermax HPL 0606 bela
odpiranje na pritisk,
2x obešalna palica za omaro ovalna ali okrogla Ø20 krom, kot npr. </t>
    </r>
    <r>
      <rPr>
        <u/>
        <sz val="10"/>
        <rFont val="Arial Narrow"/>
        <family val="2"/>
        <charset val="238"/>
      </rPr>
      <t>https://trgovina.hobyles.si/izdelek/obesalna-palica-za-omaro-crom-oval-1m/</t>
    </r>
    <r>
      <rPr>
        <sz val="10"/>
        <rFont val="Arial Narrow"/>
        <family val="2"/>
        <charset val="238"/>
      </rPr>
      <t xml:space="preserve">
</t>
    </r>
    <r>
      <rPr>
        <b/>
        <sz val="10"/>
        <rFont val="Arial Narrow"/>
        <family val="2"/>
        <charset val="238"/>
      </rPr>
      <t>glej prilogo 03 in 01 za pozicije</t>
    </r>
  </si>
  <si>
    <r>
      <t xml:space="preserve">Garderobna omara zaposleni dim. 90x55x260(h)cm oz. do stropa, spodnji del  - prostor za čevlje iz iveral 25 in 30 mm + 1mm HPL, kot npr fundermax HPL 0171 breza, 
korpus omare iz iveral 18 + 1mm HPL, kot npr fundermax HPL 0171 breza, fronte omare iz iveral 18 + 1mm HPL, kot npr fundermax HPL 0606 bela
6x ključavnica, zgoraj odpiranje na pritisk
v vsaki enoti 1x obešalna palica za omaro ovalna ali okrogla Ø20 krom, kot npr. </t>
    </r>
    <r>
      <rPr>
        <u/>
        <sz val="10"/>
        <rFont val="Arial Narrow"/>
        <family val="2"/>
        <charset val="238"/>
      </rPr>
      <t>https://trgovina.hobyles.si/izdelek/obesalna-palica-za-omaro-crom-oval-1m/</t>
    </r>
    <r>
      <rPr>
        <sz val="10"/>
        <rFont val="Arial Narrow"/>
        <family val="2"/>
        <charset val="238"/>
      </rPr>
      <t xml:space="preserve">
v vsaki enoti 2x obešalnik, kot npr. https://trgovina.hobyles.si/izdelek/obesalnik-ruj-40-013b-crn/
</t>
    </r>
    <r>
      <rPr>
        <b/>
        <sz val="10"/>
        <rFont val="Arial Narrow"/>
        <family val="2"/>
        <charset val="238"/>
      </rPr>
      <t>glej prilogo 05 in 01 za pozicije</t>
    </r>
  </si>
  <si>
    <r>
      <t xml:space="preserve">Omara čisto perilo, dim. 380x40x260(h)cm oz. do stropa,
korpus omare iz iveral 18 + 1mm HPL, kot npr fundermax HPL 0171 breza, fronte omare iz iveral 18 + 1mm HPL, kot npr fundermax HPL 0606 bela,
nekatere stranice omare masivnejše iz iveral 25 ali 30 + 1mm HPL,
drsna vrata 2x spodaj in 4x zgoraj, s primernimi vodili, police nastavljive po višini,
v delu omare spodaj prostor za voziček za oblačila
</t>
    </r>
    <r>
      <rPr>
        <b/>
        <sz val="10"/>
        <rFont val="Arial Narrow"/>
        <family val="2"/>
        <charset val="238"/>
      </rPr>
      <t>glej prilogo 06 in 01 za pozicije</t>
    </r>
  </si>
  <si>
    <r>
      <t xml:space="preserve">Omara pralnica, obešena na steno, dim. 204x35x105(h)cm + 15cm letev do stropa,
korpus omare iz iveral 18 + 1mm HPL, kot npr fundermax HPL 0606 bela, fronte omare iz iveral 18 + 1mm HPL, kot npr fundermax HPL 0606 bela,
police nastavljive po višini, v vsaki enoti po dve polici, skupaj 6, odpiranje na pritisk
</t>
    </r>
    <r>
      <rPr>
        <b/>
        <sz val="10"/>
        <rFont val="Arial Narrow"/>
        <family val="2"/>
        <charset val="238"/>
      </rPr>
      <t>glej prilogo 07 in 01 za pozicije</t>
    </r>
  </si>
  <si>
    <r>
      <t xml:space="preserve">Omara pralnica, obešena na steno, dim. 170x35x50(h)cm + 15cm letev do stropa, odpiranje na pritisk
korpus omare iz iveral 18 + 1mm HPL, kot npr fundermax HPL 0606 bela, fronte omare iz iveral 18 + 1mm HPL, kot npr fundermax HPL 0606 bela,
</t>
    </r>
    <r>
      <rPr>
        <b/>
        <sz val="10"/>
        <rFont val="Arial Narrow"/>
        <family val="2"/>
        <charset val="238"/>
      </rPr>
      <t>glej prilogo 07 in 01 za pozicije</t>
    </r>
  </si>
  <si>
    <r>
      <t xml:space="preserve">Omara pralnica, pod umivalnikom, dim. 95x50x77(h)cm, izrez za umivalnik
korpus omare iz iveral 18 + 1mm HPL, kot npr fundermax HPL 0606 bela, fronte omare iz iveral 18 + 1mm HPL, kot npr fundermax HPL 0606 bela,
pult omare oz. zgornja ploskev iz iveral 30 +  + 1mm HPL, kot npr fundermax HPL 0606 bela,
police nastavljive po višini, v vsaki enoti po ena, skupaj 2, odpiranje na pritisk
</t>
    </r>
    <r>
      <rPr>
        <b/>
        <sz val="10"/>
        <rFont val="Arial Narrow"/>
        <family val="2"/>
        <charset val="238"/>
      </rPr>
      <t>glej prilogo 07 in 01 za pozicije</t>
    </r>
  </si>
  <si>
    <r>
      <t xml:space="preserve">Omara prostor za osebje, pod umivalnikom, dim. 140x45x77(h)cm,
izrez za umivalnik, odpiranje na pritisk
korpus omare iz iveral 18+ 1mm HPL, kot npr fundermax HPL 0756 siva, fronte omare iz iveral 18+ 1mm HPL, kot npr fundermax HPL 0756 siva,
pult omare oz. zgornja ploskev iz iveral 30 + 1mm HPL, kot npr fundermax HPL 0075 siva,
police nastavljive po višini, v vsaki enoti po ena, skupaj 2
</t>
    </r>
    <r>
      <rPr>
        <b/>
        <sz val="10"/>
        <rFont val="Arial Narrow"/>
        <family val="2"/>
        <charset val="238"/>
      </rPr>
      <t>glej prilogo 08 in 01 za pozicije</t>
    </r>
  </si>
  <si>
    <r>
      <t xml:space="preserve">Omara prostor za osebje - stenska, dim. 70x35x60(h)cm, na višini 132 cm, obešena na steno, odpiranje na pritisk
korpus omare iz iveral 18+ 1mm HPL, kot npr fundermax HPL 0756 siva, fronte omare iz iveral 18+ 1mm HPL, kot npr fundermax HPL 0756 siva,
polica nastavljive po višini,
</t>
    </r>
    <r>
      <rPr>
        <b/>
        <sz val="10"/>
        <rFont val="Arial Narrow"/>
        <family val="2"/>
        <charset val="238"/>
      </rPr>
      <t>glej prilogo 08 in 01 za pozicije</t>
    </r>
  </si>
  <si>
    <r>
      <t xml:space="preserve">Omara za TV - A dim. 350x40x55(h) in delno 260(h)cm, 
plošča za TV in stranici  iz iveral 30 + 1mm HPL, kot npr fundermax HPL 0171 breza, 
korpus omare iz iveral 18 + 1mm HPL, kot npr fundermax HPL 0171 breza
fronte omare iz iveral 18 + 1mm HPL, kot npr fundermax HPL 0606 bela, 
4x police nastavljive po višini in 1x fiksna polica na sredini, odpiranje na pritisk
</t>
    </r>
    <r>
      <rPr>
        <b/>
        <sz val="10"/>
        <rFont val="Arial Narrow"/>
        <family val="2"/>
        <charset val="238"/>
      </rPr>
      <t>glej prilogo 10 in 01 za pozicije</t>
    </r>
  </si>
  <si>
    <r>
      <t xml:space="preserve">Omara ob sedežni, dim. 280/35/160(h)cm,
okvir in vmesni stranici iz iveral 30 + 1mm HPL, kot npr fundermax HPL 0171 breza, 
ostale stranice in police iz iveral 18 + 1mm HPL, kot npr fundermax HPL 0171 breza, 
fronte  iz iveral 18 + 1mm HPL, kot npr fundermax HPL 0606 bela, 
police v zaprtem delu omare nastavljive po višini, odpiranje na pritisk
</t>
    </r>
    <r>
      <rPr>
        <b/>
        <sz val="10"/>
        <rFont val="Arial Narrow"/>
        <family val="2"/>
        <charset val="238"/>
      </rPr>
      <t>glej prilogo 14 in 01 za pozicije</t>
    </r>
  </si>
  <si>
    <r>
      <t xml:space="preserve">Omara s prostorom za čevlje A, dim. 184x50x208(h)cm, oz. do stropa, okvir prostora za čevlje iz iveral 30 mm + 1mm HPL, kot npr fundermax HPL 0171 breza,
ostale stranice in fronte iz iveral 18 + 1mm HPL, kot npr fundermax HPL 0606 bela,
prostor za čevlje razdeljen na 6 enot in prostor za copate razdeljen na 6 enot, zgoraj odpiranje na pritisk
</t>
    </r>
    <r>
      <rPr>
        <b/>
        <sz val="10"/>
        <rFont val="Arial Narrow"/>
        <family val="2"/>
        <charset val="238"/>
      </rPr>
      <t>glej prilogo 20 in 01 za pozicije</t>
    </r>
  </si>
  <si>
    <r>
      <t xml:space="preserve">Pregrada do prostora pod stopniščem, skupne dolžine 184 cm, iz iveral 25 + 1mm HPL, kot npr fundermax HPL 0606 bela, 2 vrata, okrogli utopni ročaji, kot npr. </t>
    </r>
    <r>
      <rPr>
        <u/>
        <sz val="10"/>
        <color theme="1"/>
        <rFont val="Arial Narrow"/>
        <family val="2"/>
        <charset val="238"/>
      </rPr>
      <t>https://trgovina.hobyles.si/izdelek/rocaj-utopni-226-kopija/</t>
    </r>
    <r>
      <rPr>
        <sz val="10"/>
        <color theme="1"/>
        <rFont val="Arial Narrow"/>
        <family val="2"/>
        <charset val="238"/>
      </rPr>
      <t xml:space="preserve">
</t>
    </r>
    <r>
      <rPr>
        <b/>
        <sz val="10"/>
        <color theme="1"/>
        <rFont val="Arial Narrow"/>
        <family val="2"/>
        <charset val="238"/>
      </rPr>
      <t>glej prilogo 20 in 01 za pozicije</t>
    </r>
  </si>
  <si>
    <r>
      <t xml:space="preserve">Komoda s predali, dim. 120x40x80(h)cm. 3x predal, odpiranje na pritisk
okvir iz iveral 30 + 1mm HPL, kot npr fundermax HPL 0171 breza,
ostale stranice iz iveral 18 + 1mm HPL, kot npr fundermax HPL 0606 bela,
</t>
    </r>
    <r>
      <rPr>
        <b/>
        <sz val="10"/>
        <rFont val="Arial Narrow"/>
        <family val="2"/>
        <charset val="238"/>
      </rPr>
      <t>glej prilogo 40/1 in 02 za pozicije</t>
    </r>
    <r>
      <rPr>
        <sz val="10"/>
        <rFont val="Arial Narrow"/>
        <family val="2"/>
        <charset val="238"/>
      </rPr>
      <t xml:space="preserve"> </t>
    </r>
    <r>
      <rPr>
        <b/>
        <sz val="10"/>
        <rFont val="Arial Narrow"/>
        <family val="2"/>
        <charset val="238"/>
      </rPr>
      <t>(v mansardi)</t>
    </r>
  </si>
  <si>
    <r>
      <t xml:space="preserve">Omara - čistila, dim.80x60x260(h)cm, s ključavnico (spodnji 2 vratni krili s ključavnico), ostalo odpiranje na pritisk
korpus omare iz iveral 18 + 1mm HPL, kot npr fundermax HPL 0756 siva,
fronte omare iz iveral 18 + 1mm HPL, kot npr fundermax HPL 0756 siva,
</t>
    </r>
    <r>
      <rPr>
        <b/>
        <sz val="10"/>
        <rFont val="Arial Narrow"/>
        <family val="2"/>
        <charset val="238"/>
      </rPr>
      <t>glej prilogo 22 in 01 za pozicije</t>
    </r>
  </si>
  <si>
    <r>
      <t>Nočna omarica, dim 40x40x70(h)cm, ključavnica,  2x predal,</t>
    </r>
    <r>
      <rPr>
        <b/>
        <sz val="10"/>
        <rFont val="Arial Narrow"/>
        <family val="2"/>
        <charset val="238"/>
      </rPr>
      <t xml:space="preserve"> </t>
    </r>
    <r>
      <rPr>
        <sz val="10"/>
        <rFont val="Arial Narrow"/>
        <family val="2"/>
        <charset val="238"/>
      </rPr>
      <t xml:space="preserve">okrogli utopni ročaji, kot npr. </t>
    </r>
    <r>
      <rPr>
        <u/>
        <sz val="10"/>
        <rFont val="Arial Narrow"/>
        <family val="2"/>
        <charset val="238"/>
      </rPr>
      <t>https://trgovina.hobyles.si/izdelek/rocaj-utopni-226-kopija/</t>
    </r>
    <r>
      <rPr>
        <b/>
        <sz val="10"/>
        <rFont val="Arial Narrow"/>
        <family val="2"/>
        <charset val="238"/>
      </rPr>
      <t xml:space="preserve">
</t>
    </r>
    <r>
      <rPr>
        <sz val="10"/>
        <rFont val="Arial Narrow"/>
        <family val="2"/>
        <charset val="238"/>
      </rPr>
      <t xml:space="preserve">na vrtljivih pohištvenih kolesih (4x) iz gume, kot npr. </t>
    </r>
    <r>
      <rPr>
        <u/>
        <sz val="10"/>
        <rFont val="Arial Narrow"/>
        <family val="2"/>
        <charset val="238"/>
      </rPr>
      <t>https://www.starman.si/wp-content/uploads/2025/04/Pohistvena-in-industrijska-kolesa-2025.pdf</t>
    </r>
    <r>
      <rPr>
        <b/>
        <sz val="10"/>
        <rFont val="Arial Narrow"/>
        <family val="2"/>
        <charset val="238"/>
      </rPr>
      <t xml:space="preserve">
glej</t>
    </r>
    <r>
      <rPr>
        <sz val="10"/>
        <rFont val="Arial Narrow"/>
        <family val="2"/>
        <charset val="238"/>
      </rPr>
      <t xml:space="preserve"> </t>
    </r>
    <r>
      <rPr>
        <b/>
        <sz val="10"/>
        <rFont val="Arial Narrow"/>
        <family val="2"/>
        <charset val="238"/>
      </rPr>
      <t>prilogo 31 in 02 za pozicije</t>
    </r>
  </si>
  <si>
    <r>
      <t>Nočna omarica, dim 40x40x70(h)cm, ključavnica,  2x predal,</t>
    </r>
    <r>
      <rPr>
        <b/>
        <sz val="10"/>
        <rFont val="Arial Narrow"/>
        <family val="2"/>
        <charset val="238"/>
      </rPr>
      <t xml:space="preserve"> </t>
    </r>
    <r>
      <rPr>
        <sz val="10"/>
        <rFont val="Arial Narrow"/>
        <family val="2"/>
        <charset val="238"/>
      </rPr>
      <t xml:space="preserve">okrogli utopni ročaji, kot npr. </t>
    </r>
    <r>
      <rPr>
        <u/>
        <sz val="10"/>
        <rFont val="Arial Narrow"/>
        <family val="2"/>
        <charset val="238"/>
      </rPr>
      <t>https://trgovina.hobyles.si/izdelek/rocaj-utopni-226-kopija/</t>
    </r>
    <r>
      <rPr>
        <b/>
        <sz val="10"/>
        <rFont val="Arial Narrow"/>
        <family val="2"/>
        <charset val="238"/>
      </rPr>
      <t xml:space="preserve">
</t>
    </r>
    <r>
      <rPr>
        <sz val="10"/>
        <rFont val="Arial Narrow"/>
        <family val="2"/>
        <charset val="238"/>
      </rPr>
      <t xml:space="preserve">na vrtljivih pohištvenih kolesih (4x) iz gume, kot npr. </t>
    </r>
    <r>
      <rPr>
        <u/>
        <sz val="10"/>
        <rFont val="Arial Narrow"/>
        <family val="2"/>
        <charset val="238"/>
      </rPr>
      <t>https://www.starman.si/wp-content/uploads/2025/04/Pohistvena-in-industrijska-kolesa-2025.pdf</t>
    </r>
    <r>
      <rPr>
        <b/>
        <sz val="10"/>
        <rFont val="Arial Narrow"/>
        <family val="2"/>
        <charset val="238"/>
      </rPr>
      <t xml:space="preserve">
glej</t>
    </r>
    <r>
      <rPr>
        <sz val="10"/>
        <rFont val="Arial Narrow"/>
        <family val="2"/>
        <charset val="238"/>
      </rPr>
      <t xml:space="preserve"> </t>
    </r>
    <r>
      <rPr>
        <b/>
        <sz val="10"/>
        <rFont val="Arial Narrow"/>
        <family val="2"/>
        <charset val="238"/>
      </rPr>
      <t>prilogo 31 in 01 za pozicije</t>
    </r>
  </si>
  <si>
    <r>
      <t xml:space="preserve">Omara, dim. 110x60x179 do 280(h)cm ali do stropa, prilagojena stropu prostora, police nastavljive po višini, eno krilo s ključavnico, odpiranje na pritisk
korpus omare iz iveral 18 + 1mm HPL, kot npr fundermax HPL 0171 breza
fronte omare iz iveral 18 + 1mm HPL, kot npr fundermax HPL 0171 breza
polovica omare je namenjena obešanju - z obešalno palico za omaro
- ovalna ali okrogla Ø20 krom, kot npr. https://trgovina.hobyles.si/izdelek/obesalna-palica-za-omaro-crom-oval-1m/
</t>
    </r>
    <r>
      <rPr>
        <b/>
        <sz val="10"/>
        <color theme="1"/>
        <rFont val="Arial Narrow"/>
        <family val="2"/>
        <charset val="238"/>
      </rPr>
      <t>glej prilogo 32 in 02 za pozicije</t>
    </r>
  </si>
  <si>
    <r>
      <t xml:space="preserve">Omara, dim. 110x60x179 do 280(h)cm ali do stropa, prilagojena stropu prostora, police nastavljive po višini, eno krilo s ključavnico, odpiranje na pritisk
korpus omare iz iveral 18 + 1mm HPL, kot npr fundermax HPL 0171 breza
fronte omare iz iveral 18 + 1mm HPL, kot npr fundermax HPL 0171 breza
polovica omare je namenjena obešanju - z obešalno palico za omaro
- ovalna ali okrogla Ø20 krom, kot npr. https://trgovina.hobyles.si/izdelek/obesalna-palica-za-omaro-crom-oval-1m/
</t>
    </r>
    <r>
      <rPr>
        <b/>
        <sz val="10"/>
        <color theme="1"/>
        <rFont val="Arial Narrow"/>
        <family val="2"/>
        <charset val="238"/>
      </rPr>
      <t>glej prilogo 32 in 02 za pozicije</t>
    </r>
  </si>
  <si>
    <r>
      <t xml:space="preserve">Omara, dim. 110x60x179 do 280(h)cm ali do stropa, prilagojena stropu prostora, police nastavljive po višini, eno krilo s ključavnico, odpiranje na pritisk
korpus omare iz iveral 18 + 1mm HPL, kot npr fundermax HPL 0171 breza
fronte omare iz iveral 18 + 1mm HPL, kot npr fundermax HPL 0171 breza
polovica omare je namenjena obešanju - z obešalno palico za omaro
- ovalna ali okrogla Ø20 krom, kot npr. https://trgovina.hobyles.si/izdelek/obesalna-palica-za-omaro-crom-oval-1m/
</t>
    </r>
    <r>
      <rPr>
        <b/>
        <sz val="10"/>
        <color theme="1"/>
        <rFont val="Arial Narrow"/>
        <family val="2"/>
        <charset val="238"/>
      </rPr>
      <t>glej prilogo 32 in 01 za pozicije</t>
    </r>
  </si>
  <si>
    <r>
      <t xml:space="preserve">Omara, dim. 130x60x179 do 280(h)cm ali do stropa, prilagojena stropu prostora, police nastavljive po višini, eno krilo s ključavnico, odpiranje na pritisk
korpus omare iz iveral 18 + 1mm HPL, kot npr fundermax HPL 0171 breza
fronte omare iz iveral 18 + 1mm HPL, kot npr fundermax HPL 0171 breza
polovica omare je namenjena obešanju - z obešalno palico za omaro
- ovalna ali okrogla Ø20 krom, kot npr. https://trgovina.hobyles.si/izdelek/obesalna-palica-za-omaro-crom-oval-1m/
</t>
    </r>
    <r>
      <rPr>
        <b/>
        <sz val="10"/>
        <color theme="1"/>
        <rFont val="Arial Narrow"/>
        <family val="2"/>
        <charset val="238"/>
      </rPr>
      <t>glej prilogo 32/2 in 02 za pozicije</t>
    </r>
  </si>
  <si>
    <r>
      <t xml:space="preserve">Komoda s predali, dim. 120x40x80(h)cm. 3x predal, odpiranje na pritisk
okvir iz iveral 30 + 1mm HPL, kot npr fundermax HPL 0171 breza,
ostale stranice iz iveral 18 + 1mm HPL, kot npr fundermax HPL 0606 bela,
</t>
    </r>
    <r>
      <rPr>
        <b/>
        <sz val="10"/>
        <rFont val="Arial Narrow"/>
        <family val="2"/>
        <charset val="238"/>
      </rPr>
      <t>glej prilogo 40/1 in 02 za pozicije</t>
    </r>
  </si>
  <si>
    <r>
      <t xml:space="preserve">Omara, dim. 60x60x179 do 280(h)cm ali do stropa, prilagojena stropu prostora, police nastavljive po višini, odpiranje na pritisk
korpus omare iz iveral 18 + 1mm HPL, kot npr fundermax HPL 0171 breza
fronte omare iz iveral 18 + 1mm HPL, kot npr fundermax HPL 0171 breza
</t>
    </r>
    <r>
      <rPr>
        <b/>
        <sz val="10"/>
        <color theme="1"/>
        <rFont val="Arial Narrow"/>
        <family val="2"/>
        <charset val="238"/>
      </rPr>
      <t>glej prilogo 38 in 02 za pozicije</t>
    </r>
  </si>
  <si>
    <r>
      <t xml:space="preserve">Komoda s predali, dim. 120x40x80(h)cm. 3x predal, odpiranje na pritisk
okvir iz iveral 30 + 1mm HPL, kot npr fundermax HPL 0171 breza,
ostale stranice iz iveral 18 + 1mm HPL, kot npr fundermax HPL 0606 bela,
</t>
    </r>
    <r>
      <rPr>
        <b/>
        <sz val="10"/>
        <rFont val="Arial Narrow"/>
        <family val="2"/>
        <charset val="238"/>
      </rPr>
      <t>glej prilogo 40/1 in 02 za pozicije</t>
    </r>
  </si>
  <si>
    <r>
      <t>Omara, dim. 60x60x179 do 280(h)cm ali do stropa, prilagojena stropu prostora, police nastavljive po višini</t>
    </r>
    <r>
      <rPr>
        <b/>
        <sz val="10"/>
        <color theme="1"/>
        <rFont val="Arial Narrow"/>
        <family val="2"/>
        <charset val="238"/>
      </rPr>
      <t xml:space="preserve">, </t>
    </r>
    <r>
      <rPr>
        <sz val="10"/>
        <color theme="1"/>
        <rFont val="Arial Narrow"/>
        <family val="2"/>
        <charset val="238"/>
      </rPr>
      <t xml:space="preserve">odpiranje na pritisk
korpus omare iz iveral 18 + 1mm HPL, kot npr fundermax HPL 0171 breza
fronte omare iz iveral 18 + 1mm HPL, kot npr fundermax HPL 0171 breza
</t>
    </r>
    <r>
      <rPr>
        <b/>
        <sz val="10"/>
        <color theme="1"/>
        <rFont val="Arial Narrow"/>
        <family val="2"/>
        <charset val="238"/>
      </rPr>
      <t>glej prilogo 38 in 02 za pozicije</t>
    </r>
  </si>
  <si>
    <r>
      <t>Komoda s predali, dim. 120x40x80(h)cm. 3x predal</t>
    </r>
    <r>
      <rPr>
        <b/>
        <sz val="10"/>
        <rFont val="Arial Narrow"/>
        <family val="2"/>
        <charset val="238"/>
      </rPr>
      <t xml:space="preserve">, </t>
    </r>
    <r>
      <rPr>
        <sz val="10"/>
        <rFont val="Arial Narrow"/>
        <family val="2"/>
        <charset val="238"/>
      </rPr>
      <t xml:space="preserve">odpiranje na pritisk
okvir iz iveral 30 + 1mm HPL, kot npr fundermax HPL 0171 breza,
ostale stranice iz iveral 18 + 1mm HPL, kot npr fundermax HPL 0606 bela,
</t>
    </r>
    <r>
      <rPr>
        <b/>
        <sz val="10"/>
        <rFont val="Arial Narrow"/>
        <family val="2"/>
        <charset val="238"/>
      </rPr>
      <t>glej prilogo 40/1 in 01 za pozicije</t>
    </r>
  </si>
  <si>
    <r>
      <t xml:space="preserve">Omara, dim. 60x60x179 do 280(h)cm ali do stropa, prilagojena stropu prostora, police nastavljive po višini, odpiranje na pritisk
korpus omare iz iveral 18 + 1mm HPL, kot npr fundermax HPL 0171 breza
fronte omare iz iveral 18 + 1mm HPL, kot npr fundermax HPL 0171 breza
</t>
    </r>
    <r>
      <rPr>
        <b/>
        <sz val="10"/>
        <color theme="1"/>
        <rFont val="Arial Narrow"/>
        <family val="2"/>
        <charset val="238"/>
      </rPr>
      <t>glej prilogo 38 in 01 za pozicije</t>
    </r>
  </si>
  <si>
    <r>
      <t xml:space="preserve">Pisalna miza s stensko omaro, dim.100x65x280(h)cm oz. do stropa, mizna plošča na višini 75cm, spodaj pisalna miza s predalom s ključavnico, zgoraj omarica z nastavljivimi policami 2x, odpiranje na pritisk
mizna plošča in okvir iz MDF 30 + 1mm HPL, kot npr fundermax HPL 0171 breza
korpus in fronte omarice, ter ostale stranice iz iveral 18 + 1mm HPL, kot npr fundermax HPL 0606 bela
</t>
    </r>
    <r>
      <rPr>
        <b/>
        <sz val="10"/>
        <color theme="1"/>
        <rFont val="Arial Narrow"/>
        <family val="2"/>
        <charset val="238"/>
      </rPr>
      <t>glej prilogo 34 in 02 za pozicije</t>
    </r>
  </si>
  <si>
    <r>
      <t xml:space="preserve">Pisalna miza s stensko omaro, dim.100x65x280(h)cm oz. do stropa, mizna plošča na višini 75cm, spodaj pisalna miza s predalom s ključavnico, zgoraj omarica z nastavljivimi policami 2x, odpiranje na pritisk
mizna plošča in okvir iz MDF 30 + 1mm HPL, kot npr fundermax HPL 0171 breza
korpus in fronte omarice, ter ostale stranice iz iveral 18 + 1mm HPL, kot npr fundermax HPL 0606 bela
</t>
    </r>
    <r>
      <rPr>
        <b/>
        <sz val="10"/>
        <color theme="1"/>
        <rFont val="Arial Narrow"/>
        <family val="2"/>
        <charset val="238"/>
      </rPr>
      <t>glej prilogo 34 in 02 za pozicije</t>
    </r>
  </si>
  <si>
    <r>
      <t xml:space="preserve">Pisalna miza s stensko omaro, dim.100x65x280(h)cm oz. do stropa, mizna plošča na višini 75cm, spodaj pisalna miza s predalom s ključavnico, zgoraj omarica z nastavljivimi policami 2x, odpiranje na pritisk
mizna plošča in okvir iz MDF 30 + 1mm HPL, kot npr fundermax HPL 0171 breza
korpus in fronte omarice, ter ostale stranice iz iveral 18 + 1mm HPL, kot npr fundermax HPL 0606 bela
</t>
    </r>
    <r>
      <rPr>
        <b/>
        <sz val="10"/>
        <color theme="1"/>
        <rFont val="Arial Narrow"/>
        <family val="2"/>
        <charset val="238"/>
      </rPr>
      <t>glej prilogo 34 in 01 za pozicije</t>
    </r>
  </si>
  <si>
    <r>
      <t xml:space="preserve">Kopalniška omarica, dim.115x50x76,5(h)cm, na katero se zmontira umivalnik in armatura. odpiranje na pritisk
Korpus in fronte iz iveral 18 + 1mm HPL, kot npr fundermax HPL 0756 siva
Z izvlečnim košem za perilo na vsaki strani - 2x. Kot npr. KOŠ ZA PERILO M&amp;C Izvlečni 300mm
</t>
    </r>
    <r>
      <rPr>
        <u/>
        <sz val="10"/>
        <rFont val="Arial Narrow"/>
        <family val="2"/>
        <charset val="238"/>
      </rPr>
      <t>https://www.lcc.si/trgovina/kos-za-perilo-mc-izvlecni-300mm/</t>
    </r>
    <r>
      <rPr>
        <sz val="10"/>
        <rFont val="Arial Narrow"/>
        <family val="2"/>
        <charset val="238"/>
      </rPr>
      <t xml:space="preserve">
</t>
    </r>
    <r>
      <rPr>
        <b/>
        <sz val="10"/>
        <rFont val="Arial Narrow"/>
        <family val="2"/>
        <charset val="238"/>
      </rPr>
      <t>glej prilogo 36 in 02 za pozicije</t>
    </r>
  </si>
  <si>
    <r>
      <t xml:space="preserve">Kopalniška omarica stenska, dim.30x28x90(h)cm, s ključavnico, obešana na steno,odpiranje na pritisk
Korpus in fronte iz iveral 18 + 1mm HPL, kot npr fundermax HPL 0756 siva
</t>
    </r>
    <r>
      <rPr>
        <b/>
        <sz val="10"/>
        <rFont val="Arial Narrow"/>
        <family val="2"/>
        <charset val="238"/>
      </rPr>
      <t>glej prilogo 36 in 02 za pozicije</t>
    </r>
  </si>
  <si>
    <r>
      <t xml:space="preserve">Kopalniška omarica stenska, dim.30x28x90(h)cm, s ključavnico, obešana na steno,odpiranje na pritisk
Korpus in fronte iz iveral 18 + 1mm HPL, kot npr fundermax HPL 0756 siva
</t>
    </r>
    <r>
      <rPr>
        <b/>
        <sz val="10"/>
        <rFont val="Arial Narrow"/>
        <family val="2"/>
        <charset val="238"/>
      </rPr>
      <t>glej prilogo 36 in 02 za pozicije</t>
    </r>
  </si>
  <si>
    <r>
      <t xml:space="preserve">Kopalniška omarica, dim.100x50x76,5(h)cm, na katero se zmontira umivalnik in armatura. odpiranje na pritisk
Korpus in fronte iz iveral 18 + 1mm HPL, kot npr fundermax HPL 0756 siva
Z izvlečnim košem za perilo na vsaki strani - 2x. Kot npr. KOŠ ZA PERILO M&amp;C Izvlečni 300mm
</t>
    </r>
    <r>
      <rPr>
        <u/>
        <sz val="10"/>
        <rFont val="Arial Narrow"/>
        <family val="2"/>
        <charset val="238"/>
      </rPr>
      <t>https://www.lcc.si/trgovina/kos-za-perilo-mc-izvlecni-300mm/</t>
    </r>
    <r>
      <rPr>
        <sz val="10"/>
        <rFont val="Arial Narrow"/>
        <family val="2"/>
        <charset val="238"/>
      </rPr>
      <t xml:space="preserve">
</t>
    </r>
    <r>
      <rPr>
        <b/>
        <sz val="10"/>
        <rFont val="Arial Narrow"/>
        <family val="2"/>
        <charset val="238"/>
      </rPr>
      <t>glej prilogo 37 in 02 za pozicije</t>
    </r>
  </si>
  <si>
    <r>
      <t xml:space="preserve">Kopalniška omarica stenska, dim.22,5x28x90(h)cm, s ključavnico, obešana na steno,odpiranje na pritisk
Korpus in fronte iz iveral 18 + 1mm HPL, kot npr fundermax HPL 0756 siva
</t>
    </r>
    <r>
      <rPr>
        <b/>
        <sz val="10"/>
        <rFont val="Arial Narrow"/>
        <family val="2"/>
        <charset val="238"/>
      </rPr>
      <t>glej prilogo 37 in 02 za pozicije</t>
    </r>
  </si>
  <si>
    <r>
      <t xml:space="preserve">Kopalniška omarica, dim.115x50x76,5(h)cm - </t>
    </r>
    <r>
      <rPr>
        <u/>
        <sz val="10"/>
        <rFont val="Arial Narrow"/>
        <family val="2"/>
        <charset val="238"/>
      </rPr>
      <t>dim. se prilagodijo na šrino 110cm</t>
    </r>
    <r>
      <rPr>
        <sz val="10"/>
        <rFont val="Arial Narrow"/>
        <family val="2"/>
        <charset val="238"/>
      </rPr>
      <t xml:space="preserve">, na katero se zmontira umivalnik in armatura. odpiranje na pritisk
Korpus in fronte iz iveral 18 + 1mm HPL, kot npr fundermax HPL 0756 siva
Z izvlečnim košem za perilo na vsaki strani - 2x. Kot npr. KOŠ ZA PERILO M&amp;C Izvlečni 300mm
</t>
    </r>
    <r>
      <rPr>
        <u/>
        <sz val="10"/>
        <rFont val="Arial Narrow"/>
        <family val="2"/>
        <charset val="238"/>
      </rPr>
      <t>https://www.lcc.si/trgovina/kos-za-perilo-mc-izvlecni-300mm/</t>
    </r>
    <r>
      <rPr>
        <sz val="10"/>
        <rFont val="Arial Narrow"/>
        <family val="2"/>
        <charset val="238"/>
      </rPr>
      <t xml:space="preserve">
</t>
    </r>
    <r>
      <rPr>
        <b/>
        <sz val="10"/>
        <rFont val="Arial Narrow"/>
        <family val="2"/>
        <charset val="238"/>
      </rPr>
      <t>glej prilogo 36 in 01 za pozicije</t>
    </r>
  </si>
  <si>
    <r>
      <t xml:space="preserve">Kopalniška omarica stenska, dim.30x28x90(h)cm, s ključavnico, obešana na steno,odpiranje na pritisk
Korpus in fronte iz iveral 18 + 1mm HPL, kot npr fundermax HPL 0756 siva
</t>
    </r>
    <r>
      <rPr>
        <b/>
        <sz val="10"/>
        <rFont val="Arial Narrow"/>
        <family val="2"/>
        <charset val="238"/>
      </rPr>
      <t>glej prilogo 36 in 01 za pozicije</t>
    </r>
  </si>
  <si>
    <r>
      <t xml:space="preserve">Omara za TV - B dim. 403x40x55(h) in delno 260(h)cm, 
plošča za TV in stranici  iz iveral 30 + 1mm HPL, kot npr fundermax HPL 0171 breza, 
korpus omare iz iveral 18 + 1mm HPL, kot npr fundermax HPL 0171 breza
fronte omare iz iveral 18 + 1mm HPL, kot npr fundermax HPL 0606 bela, 
4x police nastavljive po višini in 1x fiksna polica na sredini, odpiranje na pritisk
</t>
    </r>
    <r>
      <rPr>
        <b/>
        <sz val="10"/>
        <rFont val="Arial Narrow"/>
        <family val="2"/>
        <charset val="238"/>
      </rPr>
      <t>glej prilogo 25 in 01 za pozicije</t>
    </r>
  </si>
  <si>
    <r>
      <t xml:space="preserve">Omara - dnevno bivalni prostor B, dim. 180/35/180(h)cm,
okvir in vmesni stranici iz iveral 30 + 1mm HPL, kot npr fundermax HPL 0171 breza, 
ostale stranice in police iz iveral 18 + 1mm HPL, kot npr fundermax HPL 0171 breza, 
fronte  iz iveral 18 + 1mm HPL, kot npr fundermax HPL 0606 bela, 
police v zaprtem delu omare nastavljive po višini, odpiranje na pritisk
</t>
    </r>
    <r>
      <rPr>
        <b/>
        <sz val="10"/>
        <rFont val="Arial Narrow"/>
        <family val="2"/>
        <charset val="238"/>
      </rPr>
      <t>glej prilogo 24 in 01 za pozicije</t>
    </r>
  </si>
  <si>
    <r>
      <t xml:space="preserve">Omara s prostorom za čevlje B, dim. 211x50x287(h)cm, oz do stropa, okvir prostora za čevlje iz iveral 30 mm + 1mm HPL, kot npr fundermax HPL 0171 breza, 
ostale stranice in fronte iz iveral 18 + 1mm HPL, kot npr fundermax HPL 0606 bela,
prostor za čevlje razdeljen na 7 enot in prostor za copate razdeljen na 7 enot, zgoraj odpiranje na pritisk
</t>
    </r>
    <r>
      <rPr>
        <b/>
        <sz val="10"/>
        <rFont val="Arial Narrow"/>
        <family val="2"/>
        <charset val="238"/>
      </rPr>
      <t>glej prilogo 30 in 01 za pozicije</t>
    </r>
  </si>
  <si>
    <r>
      <t xml:space="preserve">Pregrada do prostora pod stopniščem, skupne dolžine 367 cm, iz iveral 25 + 1mm HPL, kot npr fundermax HPL 0606 bela, 1 vrata, okrogli utopni ročaj, kot npr. https://trgovina.hobyles.si/izdelek/rocaj-utopni-226-kopija/
</t>
    </r>
    <r>
      <rPr>
        <b/>
        <sz val="10"/>
        <color theme="1"/>
        <rFont val="Arial Narrow"/>
        <family val="2"/>
        <charset val="238"/>
      </rPr>
      <t>glej prilogo 20 in 01 za pozicije</t>
    </r>
  </si>
  <si>
    <r>
      <t xml:space="preserve">Voziček za prevoz umazanega perila - zložljiv, dim. 88,5/54/97(h) cm, kovinsko ogrodje, 2x 100 litrski vreči, kot npr. voziček za umazano perilo FILMOP zložljiv 2x 100l
https://cistilnaoprema.si/trgovina/cistilni-in-hotelski-vozicki-ter-oprema/hotelski-vozicki/vozicek-za-umazano-perilo-filmop-zlozljiv-2x-100-l/
</t>
    </r>
    <r>
      <rPr>
        <b/>
        <sz val="10"/>
        <rFont val="Arial Narrow"/>
        <family val="2"/>
        <charset val="238"/>
      </rPr>
      <t xml:space="preserve"> glej prilogo 01 za pozicije</t>
    </r>
  </si>
  <si>
    <r>
      <t>Nočna omarica, dim 40x40x70(h)cm, ključavnica,  2x predal,</t>
    </r>
    <r>
      <rPr>
        <b/>
        <sz val="10"/>
        <rFont val="Arial Narrow"/>
        <family val="2"/>
        <charset val="238"/>
      </rPr>
      <t xml:space="preserve"> </t>
    </r>
    <r>
      <rPr>
        <sz val="10"/>
        <rFont val="Arial Narrow"/>
        <family val="2"/>
        <charset val="238"/>
      </rPr>
      <t xml:space="preserve">okrogli utopni ročaji, kot npr. </t>
    </r>
    <r>
      <rPr>
        <u/>
        <sz val="10"/>
        <rFont val="Arial Narrow"/>
        <family val="2"/>
        <charset val="238"/>
      </rPr>
      <t>https://trgovina.hobyles.si/izdelek/rocaj-utopni-226-kopija/</t>
    </r>
    <r>
      <rPr>
        <b/>
        <sz val="10"/>
        <rFont val="Arial Narrow"/>
        <family val="2"/>
        <charset val="238"/>
      </rPr>
      <t xml:space="preserve">
</t>
    </r>
    <r>
      <rPr>
        <sz val="10"/>
        <rFont val="Arial Narrow"/>
        <family val="2"/>
        <charset val="238"/>
      </rPr>
      <t xml:space="preserve">na vrtljivih pohištvenih kolesih (4x) iz gume, kot npr. </t>
    </r>
    <r>
      <rPr>
        <u/>
        <sz val="10"/>
        <rFont val="Arial Narrow"/>
        <family val="2"/>
        <charset val="238"/>
      </rPr>
      <t>https://www.starman.si/wp-content/uploads/2025/04/Pohistvena-in-industrijska-kolesa-2025.pdf</t>
    </r>
    <r>
      <rPr>
        <b/>
        <sz val="10"/>
        <rFont val="Arial Narrow"/>
        <family val="2"/>
        <charset val="238"/>
      </rPr>
      <t xml:space="preserve">
glej</t>
    </r>
    <r>
      <rPr>
        <sz val="10"/>
        <rFont val="Arial Narrow"/>
        <family val="2"/>
        <charset val="238"/>
      </rPr>
      <t xml:space="preserve"> </t>
    </r>
    <r>
      <rPr>
        <b/>
        <sz val="10"/>
        <rFont val="Arial Narrow"/>
        <family val="2"/>
        <charset val="238"/>
      </rPr>
      <t>prilogo 31 in 02 za pozicije</t>
    </r>
  </si>
  <si>
    <r>
      <t xml:space="preserve">Poličnik nad posteljo, dim. 210x35x75(h)cm, na višini 140cm 
okvir iz iveral 25 + 1mm HPL, kot npr fundermax HPL 0171 breza
ostale stranice iz iveral 18 + 1mm HPL, kot npr fundermax HPL 0606 bela
</t>
    </r>
    <r>
      <rPr>
        <b/>
        <sz val="10"/>
        <rFont val="Arial Narrow"/>
        <family val="2"/>
        <charset val="238"/>
      </rPr>
      <t>glej prilogo 35 in 02 za pozicije</t>
    </r>
  </si>
  <si>
    <r>
      <t xml:space="preserve">Omara, dim. 110x60x179 do 280(h)cm ali do stropa, prilagojena stropu prostora, police nastavljive po višini, eno krilo s ključavnico, odpiranje na pritisk
korpus omare iz iveral 18 + 1mm HPL, kot npr fundermax HPL 0171 breza
fronte omare iz iveral 18 + 1mm HPL, kot npr fundermax HPL 0171 breza
polovica omare je namenjena obešanju - z obešalno palico za omaro
- ovalna ali okrogla Ø20 krom, kot npr. https://trgovina.hobyles.si/izdelek/obesalna-palica-za-omaro-crom-oval-1m/
</t>
    </r>
    <r>
      <rPr>
        <b/>
        <sz val="10"/>
        <color theme="1"/>
        <rFont val="Arial Narrow"/>
        <family val="2"/>
        <charset val="238"/>
      </rPr>
      <t>glej prilogo 32 in 02 za pozicije</t>
    </r>
  </si>
  <si>
    <t>K postelji spada tudi Dvoslojna ležalna površina z antidekubitusno funkcijo, kot npr. ležalna površina Wissner Bosserhoff Advanced MediMatt 30
https://www.wi-bo.com (Sanolabor d.d.)</t>
  </si>
  <si>
    <r>
      <t xml:space="preserve">Negovalna postelja na električni pogon, kot npr. negovalna postelja na električni pogon kot Wissner Bosserhoff sentida sc  dim.1030x2060, višinsko nastavljiva + deljene ograjice na obeh straneh 
+ design „C“ (pri nogah)
+ 2 x 2 osi zavore (na glavi in nogah)
+ standardno ležišče Aero 
+ dvižna palica s 4-imi zatiči na trapez
+ ovalni trapezni ročaj ter rolo za nastavljanje višine ročaja
+ ergonomski ročni upravljalec
+ ročni pomočnik za mobilizacijo
+ dvojni umik ležišča - varna in udobna mobilizacija v postelji
postelja naj bo barve breze, oz. najbližja ostalemu pohištvu
</t>
    </r>
    <r>
      <rPr>
        <u/>
        <sz val="10"/>
        <rFont val="Arial Narrow"/>
        <family val="2"/>
        <charset val="238"/>
      </rPr>
      <t>https://www.wi-bo.com/en-US/Woonzorgcentra/beds/universal-beds/sentida-sc</t>
    </r>
    <r>
      <rPr>
        <sz val="10"/>
        <rFont val="Arial Narrow"/>
        <family val="2"/>
        <charset val="238"/>
      </rPr>
      <t xml:space="preserve"> (Sanolabor d.d.)
</t>
    </r>
    <r>
      <rPr>
        <b/>
        <sz val="10"/>
        <rFont val="Arial Narrow"/>
        <family val="2"/>
        <charset val="238"/>
      </rPr>
      <t xml:space="preserve">
glej prilogo 02 za pozicije</t>
    </r>
  </si>
  <si>
    <r>
      <t xml:space="preserve">Negovalna postelja na električni pogon, kot npr. negovalna postelja na električni pogon kot Wissner Bosserhoff sentida sc  dim.1030x2060, višinsko nastavljiva + deljene ograjice na obeh straneh 
+ design „C“ (pri nogah)
+ 2 x 2 osi zavore (na glavi in nogah)
+ standardno ležišče Aero 
+ dvižna palica s 4-imi zatiči na trapez
+ ovalni trapezni ročaj ter rolo za nastavljanje višine ročaja
+ ergonomski ročni upravljalec
+ ročni pomočnik za mobilizacijo
+ dvojni umik ležišča - varna in udobna mobilizacija v postelji
postelja naj bo barve breze, oz. najbližja ostalemu pohištvu
</t>
    </r>
    <r>
      <rPr>
        <u/>
        <sz val="10"/>
        <rFont val="Arial Narrow"/>
        <family val="2"/>
        <charset val="238"/>
      </rPr>
      <t>https://www.wi-bo.com/en-US/Woonzorgcentra/beds/universal-beds/sentida-sc</t>
    </r>
    <r>
      <rPr>
        <sz val="10"/>
        <rFont val="Arial Narrow"/>
        <family val="2"/>
        <charset val="238"/>
      </rPr>
      <t xml:space="preserve"> (Sanolabor d.d.)
</t>
    </r>
    <r>
      <rPr>
        <b/>
        <sz val="10"/>
        <rFont val="Arial Narrow"/>
        <family val="2"/>
        <charset val="238"/>
      </rPr>
      <t xml:space="preserve">
glej prilogo 01 za pozicije</t>
    </r>
  </si>
  <si>
    <r>
      <t xml:space="preserve">Negovalna postelja na električni pogon, kot npr. negovalna postelja na električni pogon kot Wissner Bosserhoff sentida sc  dim.1030x2060, višinsko nastavljiva + deljene ograjice na obeh straneh 
+ design „C“ (pri nogah)
+ 2 x 2 osi zavore (na glavi in nogah)
+ standardno ležišče Aero 
+ dvižna palica s 4-imi zatiči na trapez
+ ovalni trapezni ročaj ter rolo za nastavljanje višine ročaja
+ ergonomski ročni upravljalec
+ ročni pomočnik za mobilizacijo
+ dvojni umik ležišča - varna in udobna mobilizacija v postelji
postelja naj bo barve breze, oz. najbližja ostalemu pohištvu
</t>
    </r>
    <r>
      <rPr>
        <u/>
        <sz val="10"/>
        <rFont val="Arial Narrow"/>
        <family val="2"/>
        <charset val="238"/>
      </rPr>
      <t>https://www.wi-bo.com/en-US/Woonzorgcentra/beds/universal-beds/sentida-sc</t>
    </r>
    <r>
      <rPr>
        <sz val="10"/>
        <rFont val="Arial Narrow"/>
        <family val="2"/>
        <charset val="238"/>
      </rPr>
      <t xml:space="preserve"> (Sanolabor d.d.)
</t>
    </r>
    <r>
      <rPr>
        <b/>
        <sz val="10"/>
        <rFont val="Arial Narrow"/>
        <family val="2"/>
        <charset val="238"/>
      </rPr>
      <t xml:space="preserve">
glej prilogo 02 za pozicije</t>
    </r>
  </si>
  <si>
    <r>
      <t xml:space="preserve">Higiensko dvigalo za kad, kot npr BIRDIE EVO (180kg)
</t>
    </r>
    <r>
      <rPr>
        <u/>
        <sz val="10"/>
        <rFont val="Arial Narrow"/>
        <family val="2"/>
        <charset val="238"/>
      </rPr>
      <t xml:space="preserve">https://ortosana.si/product/birdie-evo/
</t>
    </r>
    <r>
      <rPr>
        <sz val="10"/>
        <rFont val="Arial Narrow"/>
        <family val="2"/>
        <charset val="238"/>
      </rPr>
      <t>- Tehtnica za tehtanje - za higiensko dvigalo Birdie Evo 180  
- Nosilna vreča za dvigovanje Universal Standard / Polyester-solid velikost »M«
- Nosilna vreča za dvigovanje Universal Standard / Polyester-solid velikost »L«
- Nosilna vreča za dvigovanje Universal Standard / Polyester-solid velikost »XL«
- Nosilna vreča za kopanje Universal Standard / Polyester-Net velikost »M«
- Nosilna vreča za kopanje Universal Standard / Polyester-Net velikost »L«
- Nosilna vreča za kopanje Universal Standard / Polyester-Net velikost »XL«
vse 1 kos</t>
    </r>
    <r>
      <rPr>
        <u/>
        <sz val="10"/>
        <rFont val="Arial Narrow"/>
        <family val="2"/>
        <charset val="238"/>
      </rPr>
      <t xml:space="preserve">
</t>
    </r>
    <r>
      <rPr>
        <sz val="10"/>
        <rFont val="Arial Narrow"/>
        <family val="2"/>
        <charset val="238"/>
      </rPr>
      <t xml:space="preserve">
</t>
    </r>
    <r>
      <rPr>
        <b/>
        <sz val="10"/>
        <rFont val="Arial Narrow"/>
        <family val="2"/>
        <charset val="238"/>
      </rPr>
      <t>glej prilogo 01 za pozicije</t>
    </r>
  </si>
  <si>
    <r>
      <t xml:space="preserve">Kuhinja </t>
    </r>
    <r>
      <rPr>
        <b/>
        <sz val="11"/>
        <color theme="1"/>
        <rFont val="Arial Narrow"/>
        <family val="2"/>
        <charset val="238"/>
      </rPr>
      <t>A</t>
    </r>
  </si>
  <si>
    <r>
      <t xml:space="preserve">Kuhinja </t>
    </r>
    <r>
      <rPr>
        <b/>
        <sz val="11"/>
        <color theme="1"/>
        <rFont val="Arial Narrow"/>
        <family val="2"/>
        <charset val="238"/>
      </rPr>
      <t>B</t>
    </r>
  </si>
  <si>
    <r>
      <t xml:space="preserve">Vgradni podpultni hladilnik z zamrzovalnim predalom, višine 82 cm, kot npr BOSCH Serie 4 Podvgradni hladilnik z zamrzovalnim predelom 82 x 59.8 cm ploščati tečaj
</t>
    </r>
    <r>
      <rPr>
        <u/>
        <sz val="10"/>
        <rFont val="Arial Narrow"/>
        <family val="2"/>
        <charset val="238"/>
      </rPr>
      <t xml:space="preserve">https://www.bosch-home.si/sl/mkt-product/hlajenje-in-zamrzovanje/hladilniki/vgradni-hladilniki-z-zamrzovalnim-predalom/KUL22VFD0
</t>
    </r>
    <r>
      <rPr>
        <b/>
        <sz val="10"/>
        <rFont val="Arial Narrow"/>
        <family val="2"/>
        <charset val="238"/>
      </rPr>
      <t>glej prilogo 15, 19 in 01 za pozicije</t>
    </r>
  </si>
  <si>
    <r>
      <t xml:space="preserve">Vgradni podpultni hladilnik z zamrzovalnim predalom, višine 82 cm, kot npr BOSCH Serie 4 Podvgradni hladilnik z zamrzovalnim predelom 82 x 59.8 cm ploščati tečaj
</t>
    </r>
    <r>
      <rPr>
        <u/>
        <sz val="10"/>
        <rFont val="Arial Narrow"/>
        <family val="2"/>
        <charset val="238"/>
      </rPr>
      <t xml:space="preserve">https://www.bosch-home.si/sl/mkt-product/hlajenje-in-zamrzovanje/hladilniki/vgradni-hladilniki-z-zamrzovalnim-predalom/KUL22VFD0
</t>
    </r>
    <r>
      <rPr>
        <b/>
        <sz val="10"/>
        <rFont val="Arial Narrow"/>
        <family val="2"/>
        <charset val="238"/>
      </rPr>
      <t>glej prilogo 29 in 01 za pozicije</t>
    </r>
  </si>
  <si>
    <r>
      <t xml:space="preserve">Kad dvižna kot npr. Arjo Classic line tip 2 električna, termostatski kontrolni panel, dim.1980/890. Točen tip potrdi investitor!
</t>
    </r>
    <r>
      <rPr>
        <u/>
        <sz val="10"/>
        <rFont val="Arial Narrow"/>
        <family val="2"/>
        <charset val="238"/>
      </rPr>
      <t xml:space="preserve">https://www.arjo.com/int/products/hygiene/bath-systems/classic-line-2/
</t>
    </r>
    <r>
      <rPr>
        <sz val="10"/>
        <rFont val="Arial Narrow"/>
        <family val="2"/>
        <charset val="238"/>
      </rPr>
      <t>V ceno mora biti vključena izvedba rednega letnega pregleda električne dvižne kadi s strani pooblaščenega serviserja ponudnika za celotno trajanje garancijske dobe. Letni pregled mora zajemati potrebne varnostne, tehnične in funkcionalne preglede, kot to določa proizvajalec ter veljavna zakonodaja.</t>
    </r>
    <r>
      <rPr>
        <u/>
        <sz val="10"/>
        <rFont val="Arial Narrow"/>
        <family val="2"/>
        <charset val="238"/>
      </rPr>
      <t xml:space="preserve">
</t>
    </r>
    <r>
      <rPr>
        <b/>
        <sz val="10"/>
        <rFont val="Arial Narrow"/>
        <family val="2"/>
        <charset val="238"/>
      </rPr>
      <t>glej prilogo 01 za pozicije</t>
    </r>
  </si>
  <si>
    <t>REHABILITACIJSKI CENTER ZA POTREBE DOMA LUKAVCI</t>
  </si>
  <si>
    <r>
      <t xml:space="preserve">Sedežna garnitura, dim. 320/250/100, z nastavljivim vzglavjem, 5 nakazanih sedišč, z s stranicami za rokonalon, oblečen v sivo, v kvalitetno vzdržljivo mikrotkanino, tkanino ali usnje, ki se zelo dobro čisti in ni vpojno - po predlogu izvajalca 
kot npr. Sedežna garnitura FEEL Žakelj,
</t>
    </r>
    <r>
      <rPr>
        <u/>
        <sz val="10"/>
        <rFont val="Arial Narrow"/>
        <family val="2"/>
        <charset val="238"/>
      </rPr>
      <t xml:space="preserve">https://www.zakelj.si/sl/izdelki/sedezne-garniture/feel
https://www.zakelj.si/izdelki/teh_lastnosti/feel.pdf                                                                                         
</t>
    </r>
    <r>
      <rPr>
        <sz val="10"/>
        <rFont val="Arial Narrow"/>
        <family val="2"/>
        <charset val="238"/>
      </rPr>
      <t>Barva materiala se pred naročilom definira/potrdi na podlagi vzorcev materiala s strani projektanta.  Predvidene barve:</t>
    </r>
    <r>
      <rPr>
        <u/>
        <sz val="10"/>
        <rFont val="Arial Narrow"/>
        <family val="2"/>
        <charset val="238"/>
      </rPr>
      <t xml:space="preserve">
</t>
    </r>
    <r>
      <rPr>
        <sz val="10"/>
        <rFont val="Arial Narrow"/>
        <family val="2"/>
        <charset val="238"/>
      </rPr>
      <t>1. Batltic-2</t>
    </r>
    <r>
      <rPr>
        <u/>
        <sz val="10"/>
        <rFont val="Arial Narrow"/>
        <family val="2"/>
        <charset val="238"/>
      </rPr>
      <t xml:space="preserve">
</t>
    </r>
    <r>
      <rPr>
        <sz val="10"/>
        <rFont val="Arial Narrow"/>
        <family val="2"/>
        <charset val="238"/>
      </rPr>
      <t>2. Batltic-3</t>
    </r>
    <r>
      <rPr>
        <u/>
        <sz val="10"/>
        <rFont val="Arial Narrow"/>
        <family val="2"/>
        <charset val="238"/>
      </rPr>
      <t xml:space="preserve">
</t>
    </r>
    <r>
      <rPr>
        <b/>
        <sz val="10"/>
        <rFont val="Arial Narrow"/>
        <family val="2"/>
        <charset val="238"/>
      </rPr>
      <t xml:space="preserve"> glej prilogo 01 za pozicije</t>
    </r>
  </si>
  <si>
    <r>
      <t xml:space="preserve">Sedežna garnitura, dim. 320/250/100, z nastavljivim vzglavjem, 5 nakazanih sedišč, z s stranicami za rokonalon, oblečen v sivo, v kvalitetno vzdržljivo mikrotkanino, tkanino ali usnje, ki se zelo dobro čisti in ni vpojno - po predlogu izvajalca 
kot npr. Sedežna garnitura FEEL Žakelj,
</t>
    </r>
    <r>
      <rPr>
        <u/>
        <sz val="10"/>
        <rFont val="Arial Narrow"/>
        <family val="2"/>
        <charset val="238"/>
      </rPr>
      <t xml:space="preserve">https://www.zakelj.si/sl/izdelki/sedezne-garniture/feel
https://www.zakelj.si/izdelki/teh_lastnosti/feel.pdf
</t>
    </r>
    <r>
      <rPr>
        <sz val="10"/>
        <rFont val="Arial Narrow"/>
        <family val="2"/>
        <charset val="238"/>
      </rPr>
      <t xml:space="preserve">Barva materiala se pred naročilom definira/potrdi na podlagi vzorcev materiala s strani projektanta.  Predvidene barve:
1. Batltic-2
2. Batltic-3
</t>
    </r>
    <r>
      <rPr>
        <u/>
        <sz val="10"/>
        <rFont val="Arial Narrow"/>
        <family val="2"/>
        <charset val="238"/>
      </rPr>
      <t xml:space="preserve">
</t>
    </r>
    <r>
      <rPr>
        <b/>
        <sz val="10"/>
        <rFont val="Arial Narrow"/>
        <family val="2"/>
        <charset val="238"/>
      </rPr>
      <t xml:space="preserve"> glej prilogo 01 za pozicije</t>
    </r>
  </si>
  <si>
    <r>
      <t xml:space="preserve">Jedilniški stol z roko nasloni (naj so zaobljeni), kot npr. stol Lesen stol tip HS104 z naslonjali za roke, dim. 44,5x54,5x76(h)cm, masiven les, tekstil primeren za čiščenje, trajen,
</t>
    </r>
    <r>
      <rPr>
        <u/>
        <sz val="10"/>
        <rFont val="Arial Narrow"/>
        <family val="2"/>
        <charset val="238"/>
      </rPr>
      <t>https://fintabo.de/sl/leseni-stoli-za-obiskovalce-hs104.html</t>
    </r>
    <r>
      <rPr>
        <sz val="10"/>
        <rFont val="Arial Narrow"/>
        <family val="2"/>
        <charset val="238"/>
      </rPr>
      <t xml:space="preserve">
Barva materiala se pred naročilom definira/potrdi na podlagi vzorcev materiala s strani projektanta.  Predvidene barve:
1. SM02 (siva)
2. SM06 (rdeča)
3. SM07 (modra)
</t>
    </r>
    <r>
      <rPr>
        <b/>
        <sz val="10"/>
        <rFont val="Arial Narrow"/>
        <family val="2"/>
        <charset val="238"/>
      </rPr>
      <t>glej prilogo 01 za pozicije</t>
    </r>
  </si>
  <si>
    <r>
      <t xml:space="preserve">Jedilniški stol z roko nasloni (naj so zaobljeni), kot npr. stol Lesen stol tip HS104 z naslonjali za roke, dim. 44,5x54,5x76(h)cm, masiven les, tekstil primeren za čiščenje, trajen,
</t>
    </r>
    <r>
      <rPr>
        <u/>
        <sz val="10"/>
        <rFont val="Arial Narrow"/>
        <family val="2"/>
        <charset val="238"/>
      </rPr>
      <t>https://fintabo.de/sl/leseni-stoli-za-obiskovalce-hs104.html</t>
    </r>
    <r>
      <rPr>
        <sz val="10"/>
        <rFont val="Arial Narrow"/>
        <family val="2"/>
        <charset val="238"/>
      </rPr>
      <t xml:space="preserve">
Barva materiala se pred naročilom definira/potrdi na podlagi vzorcev materiala s strani projektanta.  Predvidene barve:
1. SM02 (siva)
2. SM06 (rdeča)
3. SM07 (modra)
</t>
    </r>
    <r>
      <rPr>
        <b/>
        <sz val="10"/>
        <rFont val="Arial Narrow"/>
        <family val="2"/>
        <charset val="238"/>
      </rPr>
      <t>glej prilogo 01 za pozicije</t>
    </r>
  </si>
  <si>
    <r>
      <t xml:space="preserve">Počivalnik, možnost ležečega načina kot npr. PIAVAL Relax Bed 23-63/1S,
</t>
    </r>
    <r>
      <rPr>
        <u/>
        <sz val="10"/>
        <rFont val="Arial Narrow"/>
        <family val="2"/>
        <charset val="238"/>
      </rPr>
      <t>https://piaval.it/product/relax-bed-23-63-1s/?lang=en</t>
    </r>
    <r>
      <rPr>
        <sz val="10"/>
        <rFont val="Arial Narrow"/>
        <family val="2"/>
        <charset val="238"/>
      </rPr>
      <t xml:space="preserve">
</t>
    </r>
    <r>
      <rPr>
        <u/>
        <sz val="10"/>
        <rFont val="Arial Narrow"/>
        <family val="2"/>
        <charset val="238"/>
      </rPr>
      <t>https://www.architonic.com/en/p/relax-bed_23-631s-20026006/</t>
    </r>
    <r>
      <rPr>
        <sz val="10"/>
        <rFont val="Arial Narrow"/>
        <family val="2"/>
        <charset val="238"/>
      </rPr>
      <t xml:space="preserve">
Barva materiala se pred naročilom definira/potrdi na podlagi vzorcev materiala s strani projektanta.  Predvidene barve CAT A:
1. 848 (modra)
2. 843 (rdeča)
</t>
    </r>
    <r>
      <rPr>
        <b/>
        <sz val="10"/>
        <rFont val="Arial Narrow"/>
        <family val="2"/>
        <charset val="238"/>
      </rPr>
      <t>glej prilogo 01 za pozicije</t>
    </r>
  </si>
  <si>
    <r>
      <t xml:space="preserve">Počivalnik, možnost ležečega načina kot npr. PIAVAL Relax Bed 23-63/1S,
</t>
    </r>
    <r>
      <rPr>
        <u/>
        <sz val="10"/>
        <rFont val="Arial Narrow"/>
        <family val="2"/>
        <charset val="238"/>
      </rPr>
      <t>https://piaval.it/product/relax-bed-23-63-1s/?lang=en</t>
    </r>
    <r>
      <rPr>
        <sz val="10"/>
        <rFont val="Arial Narrow"/>
        <family val="2"/>
        <charset val="238"/>
      </rPr>
      <t xml:space="preserve">
</t>
    </r>
    <r>
      <rPr>
        <u/>
        <sz val="10"/>
        <rFont val="Arial Narrow"/>
        <family val="2"/>
        <charset val="238"/>
      </rPr>
      <t>https://www.architonic.com/en/p/relax-bed_23-631s-20026006/</t>
    </r>
    <r>
      <rPr>
        <sz val="10"/>
        <rFont val="Arial Narrow"/>
        <family val="2"/>
        <charset val="238"/>
      </rPr>
      <t xml:space="preserve">
Barva materiala se pred naročilom definira/potrdi na podlagi vzorcev materiala s strani projektanta.  Predvidene barve CAT A:
1. 848 (modra)
2. 843 (rdeča)
</t>
    </r>
    <r>
      <rPr>
        <b/>
        <sz val="10"/>
        <rFont val="Arial Narrow"/>
        <family val="2"/>
        <charset val="238"/>
      </rPr>
      <t xml:space="preserve">
glej prilogo 01 za pozicije</t>
    </r>
  </si>
  <si>
    <t>SPECIFIKACIJA PREDRAČUNA</t>
  </si>
  <si>
    <t>Ponudnik</t>
  </si>
  <si>
    <t>Št. ponudbe:</t>
  </si>
  <si>
    <t>Brez DDV</t>
  </si>
  <si>
    <t>Skupaj brez DDV</t>
  </si>
  <si>
    <t>22 % DDV</t>
  </si>
  <si>
    <t>Skupaj z DDV</t>
  </si>
  <si>
    <t>Industrijski pralni stroj dim. 63/73/90(h) cm, kot npr. industrijski pralni stroj SCHULTHESS TopLine prime 8kg 
(sklop 2 - ni predmet JN)</t>
  </si>
  <si>
    <t>Industrijski sušilni stroj dim. 63/85/92(h) cm , kot npr. industrijski sušilni stroj SCHULTHESS TopLine–TC 8g ( kondenzacijski)
(sklop 2 - ni predmet JN)</t>
  </si>
  <si>
    <r>
      <t xml:space="preserve">Vgradna kuhinjska napa , širine 90 cm, kot npr. BOSCH Serie6 Popolnoma vgradna napa 86 cm Nerjaveče jeklo.
</t>
    </r>
    <r>
      <rPr>
        <u/>
        <sz val="10"/>
        <rFont val="Arial Narrow"/>
        <family val="2"/>
        <charset val="238"/>
      </rPr>
      <t>https://www.bosch-home.si/sl/mkt-product/kuhanje-in-pecenje/kuhinjske-nape/popolnoma-vgradne-nape/DLN87AC50</t>
    </r>
    <r>
      <rPr>
        <sz val="10"/>
        <rFont val="Arial Narrow"/>
        <family val="2"/>
        <charset val="238"/>
      </rPr>
      <t xml:space="preserve">
</t>
    </r>
    <r>
      <rPr>
        <b/>
        <sz val="10"/>
        <rFont val="Arial Narrow"/>
        <family val="2"/>
        <charset val="238"/>
      </rPr>
      <t>glej prilogo 15, 16 in 01 za pozicije</t>
    </r>
  </si>
  <si>
    <t>Industrijski pomivalni stroj dim. 57x63x81(h) cm, kot npr.ARISTARCO AF 50.35 EM + DP ( z vgrajeno črpalko za izmet)
(sklop 2 - ni predmet JN)</t>
  </si>
  <si>
    <r>
      <t xml:space="preserve">Razsoljevalnik zraven industrijskega pomivalnega stroja, kot npr Tip GIX8 RC
</t>
    </r>
    <r>
      <rPr>
        <u/>
        <sz val="10"/>
        <rFont val="Arial Narrow"/>
        <family val="2"/>
        <charset val="238"/>
      </rPr>
      <t>(sklop 2 - ni predmet JN)</t>
    </r>
  </si>
  <si>
    <r>
      <t xml:space="preserve">Razsojevalnik zraven industrijskega pomivalnega stroja, kot npr Tip GIX8 RC
</t>
    </r>
    <r>
      <rPr>
        <u/>
        <sz val="10"/>
        <rFont val="Arial Narrow"/>
        <family val="2"/>
        <charset val="238"/>
      </rPr>
      <t>(sklop 2 - ni predmet JN)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</si>
</sst>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quot;.&quot;"/>
    <numFmt numFmtId="166" formatCode="#,##0.00_ ;\-#,##0.00\ "/>
  </numFmts>
  <fonts count="36" x14ac:knownFonts="1">
    <font>
      <sz val="10"/>
      <color theme="1"/>
      <name val="Calibri"/>
      <family val="2"/>
      <charset val="238"/>
      <scheme val="minor"/>
    </font>
    <font>
      <sz val="11"/>
      <color theme="1"/>
      <name val="Calibri"/>
      <family val="2"/>
      <charset val="238"/>
      <scheme val="minor"/>
    </font>
    <font>
      <b/>
      <sz val="10"/>
      <color theme="1"/>
      <name val="Calibri"/>
      <family val="2"/>
      <charset val="238"/>
      <scheme val="minor"/>
    </font>
    <font>
      <sz val="11"/>
      <color theme="1"/>
      <name val="Calibri"/>
      <family val="2"/>
      <charset val="238"/>
      <scheme val="minor"/>
    </font>
    <font>
      <sz val="11"/>
      <color theme="1"/>
      <name val="Calibri"/>
      <family val="2"/>
      <charset val="238"/>
    </font>
    <font>
      <sz val="10"/>
      <name val="Arial"/>
      <family val="2"/>
      <charset val="238"/>
    </font>
    <font>
      <sz val="11"/>
      <name val="Times New Roman"/>
      <family val="1"/>
    </font>
    <font>
      <sz val="10"/>
      <color theme="1"/>
      <name val="Calibri"/>
      <family val="2"/>
      <charset val="238"/>
      <scheme val="minor"/>
    </font>
    <font>
      <u/>
      <sz val="10"/>
      <color theme="10"/>
      <name val="Calibri"/>
      <family val="2"/>
      <charset val="238"/>
      <scheme val="minor"/>
    </font>
    <font>
      <sz val="8"/>
      <color theme="1" tint="0.499984740745262"/>
      <name val="Calibri"/>
      <family val="2"/>
      <charset val="238"/>
      <scheme val="minor"/>
    </font>
    <font>
      <sz val="8"/>
      <name val="Calibri"/>
      <family val="2"/>
      <charset val="238"/>
      <scheme val="minor"/>
    </font>
    <font>
      <u/>
      <sz val="10"/>
      <color theme="11"/>
      <name val="Calibri"/>
      <family val="2"/>
      <charset val="238"/>
      <scheme val="minor"/>
    </font>
    <font>
      <b/>
      <sz val="11"/>
      <color theme="1"/>
      <name val="Arial Narrow"/>
      <family val="2"/>
      <charset val="238"/>
    </font>
    <font>
      <sz val="10"/>
      <color theme="1"/>
      <name val="Arial Narrow"/>
      <family val="2"/>
      <charset val="238"/>
    </font>
    <font>
      <u/>
      <sz val="10"/>
      <color theme="10"/>
      <name val="Arial Narrow"/>
      <family val="2"/>
      <charset val="238"/>
    </font>
    <font>
      <sz val="10"/>
      <name val="Arial Narrow"/>
      <family val="2"/>
      <charset val="238"/>
    </font>
    <font>
      <sz val="10"/>
      <color rgb="FF000000"/>
      <name val="Arial Narrow"/>
      <family val="2"/>
      <charset val="238"/>
    </font>
    <font>
      <b/>
      <sz val="10"/>
      <name val="Arial Narrow"/>
      <family val="2"/>
      <charset val="238"/>
    </font>
    <font>
      <sz val="11"/>
      <color theme="1"/>
      <name val="Arial Narrow"/>
      <family val="2"/>
      <charset val="238"/>
    </font>
    <font>
      <sz val="11"/>
      <name val="Arial Narrow"/>
      <family val="2"/>
      <charset val="238"/>
    </font>
    <font>
      <sz val="10"/>
      <name val="Arial CE"/>
      <family val="2"/>
      <charset val="238"/>
    </font>
    <font>
      <b/>
      <sz val="11"/>
      <name val="Arial Narrow"/>
      <family val="2"/>
      <charset val="238"/>
    </font>
    <font>
      <b/>
      <sz val="10"/>
      <color theme="1"/>
      <name val="Arial Narrow"/>
      <family val="2"/>
      <charset val="238"/>
    </font>
    <font>
      <b/>
      <sz val="10"/>
      <color rgb="FF000000"/>
      <name val="Arial Narrow"/>
      <family val="2"/>
      <charset val="238"/>
    </font>
    <font>
      <sz val="11"/>
      <color theme="0" tint="-0.499984740745262"/>
      <name val="Arial Narrow"/>
      <family val="2"/>
      <charset val="238"/>
    </font>
    <font>
      <sz val="11"/>
      <color theme="0" tint="-0.34998626667073579"/>
      <name val="Arial Narrow"/>
      <family val="2"/>
      <charset val="238"/>
    </font>
    <font>
      <sz val="10"/>
      <color theme="0" tint="-0.34998626667073579"/>
      <name val="Arial Narrow"/>
      <family val="2"/>
      <charset val="238"/>
    </font>
    <font>
      <sz val="10"/>
      <color theme="0" tint="-0.499984740745262"/>
      <name val="Arial Narrow"/>
      <family val="2"/>
      <charset val="238"/>
    </font>
    <font>
      <sz val="10"/>
      <color theme="0" tint="-0.499984740745262"/>
      <name val="Calibri"/>
      <family val="2"/>
      <charset val="238"/>
      <scheme val="minor"/>
    </font>
    <font>
      <sz val="9"/>
      <name val="Arial Narrow"/>
      <family val="2"/>
      <charset val="238"/>
    </font>
    <font>
      <sz val="10"/>
      <name val="Calibri"/>
      <family val="2"/>
      <charset val="238"/>
      <scheme val="minor"/>
    </font>
    <font>
      <u/>
      <sz val="10"/>
      <name val="Arial Narrow"/>
      <family val="2"/>
      <charset val="238"/>
    </font>
    <font>
      <b/>
      <u/>
      <sz val="10"/>
      <name val="Arial Narrow"/>
      <family val="2"/>
      <charset val="238"/>
    </font>
    <font>
      <sz val="8"/>
      <name val="Arial Narrow"/>
      <family val="2"/>
      <charset val="238"/>
    </font>
    <font>
      <u/>
      <sz val="10"/>
      <color theme="1"/>
      <name val="Arial Narrow"/>
      <family val="2"/>
      <charset val="238"/>
    </font>
    <font>
      <sz val="1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right/>
      <top style="thin">
        <color theme="1" tint="0.499984740745262"/>
      </top>
      <bottom style="thin">
        <color theme="1" tint="0.499984740745262"/>
      </bottom>
      <diagonal/>
    </border>
    <border>
      <left/>
      <right/>
      <top/>
      <bottom style="double">
        <color auto="1"/>
      </bottom>
      <diagonal/>
    </border>
  </borders>
  <cellStyleXfs count="389">
    <xf numFmtId="0" fontId="0" fillId="0" borderId="0"/>
    <xf numFmtId="0" fontId="3" fillId="0" borderId="0"/>
    <xf numFmtId="0" fontId="4" fillId="0" borderId="0"/>
    <xf numFmtId="0" fontId="6" fillId="0" borderId="0" applyFill="0">
      <alignment vertical="justify"/>
    </xf>
    <xf numFmtId="0" fontId="7" fillId="0" borderId="0"/>
    <xf numFmtId="0" fontId="8"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0" fillId="0" borderId="0"/>
    <xf numFmtId="0" fontId="2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5" fillId="0" borderId="0"/>
    <xf numFmtId="0" fontId="5"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cellStyleXfs>
  <cellXfs count="183">
    <xf numFmtId="0" fontId="0" fillId="0" borderId="0" xfId="0"/>
    <xf numFmtId="0" fontId="0" fillId="0" borderId="0" xfId="0" applyAlignment="1">
      <alignment vertical="center"/>
    </xf>
    <xf numFmtId="0" fontId="0" fillId="0" borderId="0" xfId="0" applyAlignment="1">
      <alignment vertical="top"/>
    </xf>
    <xf numFmtId="0" fontId="0" fillId="0" borderId="0" xfId="0" applyAlignment="1">
      <alignment horizontal="left" vertical="top"/>
    </xf>
    <xf numFmtId="164" fontId="2" fillId="0" borderId="0" xfId="0" applyNumberFormat="1" applyFont="1" applyAlignment="1">
      <alignment horizontal="right"/>
    </xf>
    <xf numFmtId="0" fontId="0" fillId="0" borderId="0" xfId="0" applyAlignment="1">
      <alignment horizontal="justify" vertical="top" wrapText="1"/>
    </xf>
    <xf numFmtId="0" fontId="0" fillId="0" borderId="0" xfId="0" applyAlignment="1">
      <alignment horizontal="right"/>
    </xf>
    <xf numFmtId="164" fontId="0" fillId="0" borderId="0" xfId="0" applyNumberFormat="1" applyAlignment="1">
      <alignment horizontal="right"/>
    </xf>
    <xf numFmtId="0" fontId="9" fillId="0" borderId="4" xfId="0" applyFont="1" applyBorder="1" applyAlignment="1">
      <alignment vertical="center"/>
    </xf>
    <xf numFmtId="0" fontId="9" fillId="0" borderId="4" xfId="0" applyFont="1" applyBorder="1" applyAlignment="1">
      <alignment horizontal="justify" vertical="center" wrapText="1"/>
    </xf>
    <xf numFmtId="0" fontId="9" fillId="0" borderId="4" xfId="0" applyFont="1" applyBorder="1" applyAlignment="1">
      <alignment horizontal="right" vertical="center"/>
    </xf>
    <xf numFmtId="4" fontId="9" fillId="0" borderId="4" xfId="0" applyNumberFormat="1" applyFont="1" applyBorder="1" applyAlignment="1">
      <alignment horizontal="right" vertical="center"/>
    </xf>
    <xf numFmtId="4" fontId="0" fillId="0" borderId="0" xfId="0" applyNumberFormat="1" applyAlignment="1">
      <alignment horizontal="right"/>
    </xf>
    <xf numFmtId="0" fontId="12" fillId="0" borderId="0" xfId="0" applyFont="1" applyAlignment="1">
      <alignment horizontal="left" vertical="top"/>
    </xf>
    <xf numFmtId="0" fontId="12" fillId="0" borderId="0" xfId="0" applyFont="1" applyAlignment="1">
      <alignment horizontal="left" vertical="top" wrapText="1"/>
    </xf>
    <xf numFmtId="0" fontId="12" fillId="0" borderId="0" xfId="0" applyFont="1" applyAlignment="1">
      <alignment horizontal="right"/>
    </xf>
    <xf numFmtId="164" fontId="12" fillId="0" borderId="0" xfId="0" applyNumberFormat="1" applyFont="1" applyAlignment="1">
      <alignment horizontal="right"/>
    </xf>
    <xf numFmtId="0" fontId="12" fillId="0" borderId="0" xfId="0" applyFont="1"/>
    <xf numFmtId="0" fontId="13" fillId="0" borderId="1" xfId="0" applyFont="1" applyBorder="1" applyAlignment="1">
      <alignment horizontal="left" vertical="top"/>
    </xf>
    <xf numFmtId="0" fontId="13" fillId="0" borderId="1" xfId="0" applyFont="1" applyBorder="1" applyAlignment="1">
      <alignment horizontal="justify" vertical="top" wrapText="1"/>
    </xf>
    <xf numFmtId="0" fontId="13" fillId="0" borderId="1" xfId="0" applyFont="1" applyBorder="1" applyAlignment="1">
      <alignment horizontal="right"/>
    </xf>
    <xf numFmtId="164" fontId="13" fillId="0" borderId="1" xfId="0" applyNumberFormat="1" applyFont="1" applyBorder="1" applyAlignment="1">
      <alignment horizontal="right"/>
    </xf>
    <xf numFmtId="0" fontId="13" fillId="0" borderId="0" xfId="0" applyFont="1"/>
    <xf numFmtId="0" fontId="13" fillId="0" borderId="0" xfId="0" applyFont="1" applyAlignment="1">
      <alignment horizontal="justify" vertical="center"/>
    </xf>
    <xf numFmtId="16" fontId="13" fillId="0" borderId="0" xfId="0" quotePrefix="1" applyNumberFormat="1" applyFont="1" applyAlignment="1">
      <alignment horizontal="justify" vertical="center" wrapText="1"/>
    </xf>
    <xf numFmtId="0" fontId="13" fillId="0" borderId="0" xfId="0" applyFont="1" applyAlignment="1">
      <alignment horizontal="right" vertical="center"/>
    </xf>
    <xf numFmtId="164" fontId="13" fillId="0" borderId="0" xfId="0" applyNumberFormat="1" applyFont="1" applyAlignment="1">
      <alignment horizontal="right" vertical="center"/>
    </xf>
    <xf numFmtId="0" fontId="13" fillId="0" borderId="0" xfId="0" applyFont="1" applyAlignment="1">
      <alignment horizontal="left" vertical="top"/>
    </xf>
    <xf numFmtId="0" fontId="13" fillId="0" borderId="0" xfId="0" applyFont="1" applyAlignment="1">
      <alignment horizontal="justify" vertical="top" wrapText="1"/>
    </xf>
    <xf numFmtId="0" fontId="13" fillId="0" borderId="2" xfId="0" applyFont="1" applyBorder="1" applyAlignment="1">
      <alignment horizontal="left" vertical="top"/>
    </xf>
    <xf numFmtId="0" fontId="13" fillId="0" borderId="2" xfId="0" applyFont="1" applyBorder="1" applyAlignment="1">
      <alignment horizontal="justify" vertical="top" wrapText="1"/>
    </xf>
    <xf numFmtId="0" fontId="13" fillId="0" borderId="2" xfId="0" applyFont="1" applyBorder="1" applyAlignment="1">
      <alignment horizontal="right"/>
    </xf>
    <xf numFmtId="164" fontId="13" fillId="0" borderId="2" xfId="0" applyNumberFormat="1" applyFont="1" applyBorder="1" applyAlignment="1">
      <alignment horizontal="right"/>
    </xf>
    <xf numFmtId="0" fontId="13" fillId="0" borderId="0" xfId="0" applyFont="1" applyAlignment="1">
      <alignment horizontal="right"/>
    </xf>
    <xf numFmtId="164" fontId="13" fillId="0" borderId="0" xfId="0" applyNumberFormat="1" applyFont="1" applyAlignment="1">
      <alignment horizontal="right"/>
    </xf>
    <xf numFmtId="49" fontId="13" fillId="0" borderId="0" xfId="0" quotePrefix="1" applyNumberFormat="1" applyFont="1" applyAlignment="1">
      <alignment vertical="top"/>
    </xf>
    <xf numFmtId="0" fontId="14" fillId="0" borderId="0" xfId="5" applyFont="1"/>
    <xf numFmtId="0" fontId="13" fillId="0" borderId="0" xfId="0" applyFont="1" applyAlignment="1">
      <alignment vertical="top"/>
    </xf>
    <xf numFmtId="0" fontId="13" fillId="0" borderId="0" xfId="0" applyFont="1" applyAlignment="1">
      <alignment vertical="center"/>
    </xf>
    <xf numFmtId="4" fontId="13" fillId="0" borderId="0" xfId="0" applyNumberFormat="1" applyFont="1" applyAlignment="1">
      <alignment horizontal="right"/>
    </xf>
    <xf numFmtId="165" fontId="15" fillId="0" borderId="0" xfId="3" applyNumberFormat="1" applyFont="1" applyFill="1" applyAlignment="1">
      <alignment horizontal="left" vertical="justify"/>
    </xf>
    <xf numFmtId="0" fontId="16" fillId="0" borderId="0" xfId="0" applyFont="1" applyAlignment="1">
      <alignment horizontal="justify" vertical="top" wrapText="1"/>
    </xf>
    <xf numFmtId="0" fontId="15" fillId="0" borderId="0" xfId="0" applyFont="1" applyAlignment="1">
      <alignment horizontal="justify" vertical="top" wrapText="1"/>
    </xf>
    <xf numFmtId="0" fontId="15" fillId="0" borderId="0" xfId="0" applyFont="1" applyAlignment="1">
      <alignment horizontal="right"/>
    </xf>
    <xf numFmtId="4" fontId="15" fillId="0" borderId="0" xfId="0" applyNumberFormat="1" applyFont="1" applyAlignment="1">
      <alignment horizontal="right"/>
    </xf>
    <xf numFmtId="0" fontId="15" fillId="0" borderId="0" xfId="0" applyFont="1"/>
    <xf numFmtId="49" fontId="17" fillId="0" borderId="0" xfId="0" quotePrefix="1" applyNumberFormat="1" applyFont="1" applyAlignment="1">
      <alignment vertical="top"/>
    </xf>
    <xf numFmtId="0" fontId="17" fillId="0" borderId="0" xfId="0" applyFont="1" applyAlignment="1">
      <alignment horizontal="justify" vertical="top" wrapText="1"/>
    </xf>
    <xf numFmtId="0" fontId="15" fillId="0" borderId="0" xfId="0" applyFont="1" applyAlignment="1">
      <alignment horizontal="left" vertical="top" wrapText="1"/>
    </xf>
    <xf numFmtId="0" fontId="18" fillId="0" borderId="0" xfId="0" applyFont="1"/>
    <xf numFmtId="0" fontId="16" fillId="0" borderId="0" xfId="0" applyFont="1" applyAlignment="1">
      <alignment horizontal="right"/>
    </xf>
    <xf numFmtId="49" fontId="16" fillId="0" borderId="0" xfId="0" applyNumberFormat="1" applyFont="1" applyAlignment="1">
      <alignment vertical="top"/>
    </xf>
    <xf numFmtId="165" fontId="19" fillId="0" borderId="0" xfId="3" applyNumberFormat="1" applyFont="1" applyFill="1" applyAlignment="1">
      <alignment horizontal="left" vertical="justify"/>
    </xf>
    <xf numFmtId="0" fontId="18" fillId="0" borderId="0" xfId="0" applyFont="1" applyAlignment="1">
      <alignment horizontal="right"/>
    </xf>
    <xf numFmtId="0" fontId="18" fillId="0" borderId="0" xfId="0" applyFont="1" applyAlignment="1">
      <alignment horizontal="justify" vertical="top" wrapText="1"/>
    </xf>
    <xf numFmtId="0" fontId="19" fillId="0" borderId="0" xfId="0" applyFont="1" applyAlignment="1">
      <alignment horizontal="right"/>
    </xf>
    <xf numFmtId="4" fontId="19" fillId="0" borderId="0" xfId="0" applyNumberFormat="1" applyFont="1" applyAlignment="1">
      <alignment horizontal="right"/>
    </xf>
    <xf numFmtId="0" fontId="19" fillId="0" borderId="0" xfId="0" applyFont="1"/>
    <xf numFmtId="0" fontId="18" fillId="0" borderId="0" xfId="0" applyFont="1" applyAlignment="1">
      <alignment vertical="top"/>
    </xf>
    <xf numFmtId="0" fontId="19" fillId="0" borderId="0" xfId="0" applyFont="1" applyAlignment="1">
      <alignment horizontal="left" vertical="top" wrapText="1"/>
    </xf>
    <xf numFmtId="49" fontId="18" fillId="0" borderId="0" xfId="0" quotePrefix="1" applyNumberFormat="1" applyFont="1" applyAlignment="1">
      <alignment vertical="center"/>
    </xf>
    <xf numFmtId="0" fontId="12" fillId="0" borderId="0" xfId="0" applyFont="1" applyAlignment="1">
      <alignment vertical="top"/>
    </xf>
    <xf numFmtId="164" fontId="18" fillId="0" borderId="0" xfId="0" applyNumberFormat="1" applyFont="1" applyAlignment="1">
      <alignment horizontal="right"/>
    </xf>
    <xf numFmtId="166" fontId="18" fillId="0" borderId="0" xfId="0" applyNumberFormat="1" applyFont="1" applyAlignment="1">
      <alignment horizontal="right"/>
    </xf>
    <xf numFmtId="4" fontId="12" fillId="0" borderId="0" xfId="0" applyNumberFormat="1" applyFont="1" applyAlignment="1">
      <alignment horizontal="right" vertical="center"/>
    </xf>
    <xf numFmtId="0" fontId="18" fillId="0" borderId="0" xfId="0" applyFont="1" applyAlignment="1">
      <alignment horizontal="justify" vertical="center" wrapText="1"/>
    </xf>
    <xf numFmtId="0" fontId="18" fillId="0" borderId="0" xfId="0" applyFont="1" applyAlignment="1">
      <alignment horizontal="right" vertical="center"/>
    </xf>
    <xf numFmtId="166" fontId="18" fillId="0" borderId="0" xfId="0" applyNumberFormat="1" applyFont="1" applyAlignment="1">
      <alignment horizontal="right" vertical="center"/>
    </xf>
    <xf numFmtId="0" fontId="18" fillId="0" borderId="0" xfId="0" applyFont="1" applyAlignment="1">
      <alignment vertical="center"/>
    </xf>
    <xf numFmtId="0" fontId="18" fillId="0" borderId="1" xfId="0" applyFont="1" applyBorder="1" applyAlignment="1">
      <alignment vertical="top"/>
    </xf>
    <xf numFmtId="0" fontId="18" fillId="0" borderId="1" xfId="0" applyFont="1" applyBorder="1" applyAlignment="1">
      <alignment horizontal="justify" vertical="top" wrapText="1"/>
    </xf>
    <xf numFmtId="0" fontId="18" fillId="0" borderId="1" xfId="0" applyFont="1" applyBorder="1" applyAlignment="1">
      <alignment horizontal="right"/>
    </xf>
    <xf numFmtId="164" fontId="18" fillId="0" borderId="1" xfId="0" applyNumberFormat="1" applyFont="1" applyBorder="1" applyAlignment="1">
      <alignment horizontal="right"/>
    </xf>
    <xf numFmtId="39" fontId="18" fillId="0" borderId="1" xfId="0" applyNumberFormat="1" applyFont="1" applyBorder="1" applyAlignment="1">
      <alignment horizontal="right"/>
    </xf>
    <xf numFmtId="0" fontId="12" fillId="0" borderId="0" xfId="0" applyFont="1" applyAlignment="1">
      <alignment horizontal="justify" wrapText="1"/>
    </xf>
    <xf numFmtId="166" fontId="12" fillId="0" borderId="0" xfId="0" applyNumberFormat="1" applyFont="1" applyAlignment="1">
      <alignment horizontal="right"/>
    </xf>
    <xf numFmtId="0" fontId="18" fillId="0" borderId="2" xfId="0" applyFont="1" applyBorder="1" applyAlignment="1">
      <alignment vertical="top"/>
    </xf>
    <xf numFmtId="0" fontId="18" fillId="0" borderId="2" xfId="0" applyFont="1" applyBorder="1" applyAlignment="1">
      <alignment horizontal="justify" vertical="top" wrapText="1"/>
    </xf>
    <xf numFmtId="0" fontId="18" fillId="0" borderId="2" xfId="0" applyFont="1" applyBorder="1" applyAlignment="1">
      <alignment horizontal="right"/>
    </xf>
    <xf numFmtId="164" fontId="18" fillId="0" borderId="2" xfId="0" applyNumberFormat="1" applyFont="1" applyBorder="1" applyAlignment="1">
      <alignment horizontal="right"/>
    </xf>
    <xf numFmtId="0" fontId="18" fillId="0" borderId="5" xfId="0" applyFont="1" applyBorder="1" applyAlignment="1">
      <alignment vertical="top"/>
    </xf>
    <xf numFmtId="0" fontId="18" fillId="0" borderId="5" xfId="0" applyFont="1" applyBorder="1" applyAlignment="1">
      <alignment horizontal="justify" vertical="top" wrapText="1"/>
    </xf>
    <xf numFmtId="0" fontId="18" fillId="0" borderId="5" xfId="0" applyFont="1" applyBorder="1" applyAlignment="1">
      <alignment horizontal="right"/>
    </xf>
    <xf numFmtId="164" fontId="18" fillId="0" borderId="5" xfId="0" applyNumberFormat="1" applyFont="1" applyBorder="1" applyAlignment="1">
      <alignment horizontal="right"/>
    </xf>
    <xf numFmtId="39" fontId="18" fillId="0" borderId="0" xfId="0" applyNumberFormat="1" applyFont="1" applyAlignment="1">
      <alignment horizontal="right"/>
    </xf>
    <xf numFmtId="0" fontId="16" fillId="0" borderId="0" xfId="0" applyFont="1"/>
    <xf numFmtId="164" fontId="16" fillId="0" borderId="0" xfId="0" applyNumberFormat="1" applyFont="1" applyAlignment="1">
      <alignment horizontal="right"/>
    </xf>
    <xf numFmtId="0" fontId="19" fillId="0" borderId="3" xfId="0" applyFont="1" applyBorder="1" applyAlignment="1">
      <alignment horizontal="right" vertical="center"/>
    </xf>
    <xf numFmtId="4" fontId="19" fillId="0" borderId="3" xfId="0" applyNumberFormat="1" applyFont="1" applyBorder="1" applyAlignment="1">
      <alignment horizontal="right" vertical="center"/>
    </xf>
    <xf numFmtId="4" fontId="21" fillId="0" borderId="3" xfId="0" applyNumberFormat="1" applyFont="1" applyBorder="1" applyAlignment="1">
      <alignment horizontal="right" vertical="center"/>
    </xf>
    <xf numFmtId="0" fontId="15" fillId="0" borderId="0" xfId="0" applyFont="1" applyAlignment="1">
      <alignment vertical="top"/>
    </xf>
    <xf numFmtId="0" fontId="15" fillId="0" borderId="0" xfId="0" applyFont="1" applyAlignment="1">
      <alignment horizontal="justify" vertical="center" wrapText="1"/>
    </xf>
    <xf numFmtId="0" fontId="15" fillId="0" borderId="0" xfId="0" applyFont="1" applyAlignment="1">
      <alignment horizontal="left" vertical="center" wrapText="1"/>
    </xf>
    <xf numFmtId="0" fontId="17" fillId="0" borderId="3" xfId="0" applyFont="1" applyBorder="1" applyAlignment="1">
      <alignment vertical="center"/>
    </xf>
    <xf numFmtId="0" fontId="17" fillId="0" borderId="3" xfId="0" applyFont="1" applyBorder="1" applyAlignment="1">
      <alignment horizontal="justify" vertical="center" wrapText="1"/>
    </xf>
    <xf numFmtId="0" fontId="15" fillId="0" borderId="3" xfId="0" applyFont="1" applyBorder="1" applyAlignment="1">
      <alignment horizontal="right" vertical="center"/>
    </xf>
    <xf numFmtId="4" fontId="15" fillId="0" borderId="3" xfId="0" applyNumberFormat="1" applyFont="1" applyBorder="1" applyAlignment="1">
      <alignment horizontal="right" vertical="center"/>
    </xf>
    <xf numFmtId="4" fontId="17" fillId="0" borderId="3" xfId="0" applyNumberFormat="1" applyFont="1" applyBorder="1" applyAlignment="1">
      <alignment horizontal="right" vertical="center"/>
    </xf>
    <xf numFmtId="49" fontId="17" fillId="0" borderId="0" xfId="0" applyNumberFormat="1" applyFont="1" applyAlignment="1">
      <alignment vertical="top"/>
    </xf>
    <xf numFmtId="0" fontId="22" fillId="0" borderId="0" xfId="0" applyFont="1" applyAlignment="1">
      <alignment horizontal="justify" vertical="top" wrapText="1"/>
    </xf>
    <xf numFmtId="49" fontId="23" fillId="0" borderId="0" xfId="0" applyNumberFormat="1" applyFont="1" applyAlignment="1">
      <alignment vertical="top"/>
    </xf>
    <xf numFmtId="0" fontId="23" fillId="0" borderId="0" xfId="0" applyFont="1" applyAlignment="1">
      <alignment horizontal="justify" vertical="top" wrapText="1"/>
    </xf>
    <xf numFmtId="0" fontId="22" fillId="0" borderId="0" xfId="0" applyFont="1" applyAlignment="1">
      <alignment horizontal="left" vertical="top"/>
    </xf>
    <xf numFmtId="165" fontId="24" fillId="0" borderId="0" xfId="3" applyNumberFormat="1" applyFont="1" applyFill="1" applyAlignment="1">
      <alignment horizontal="left" vertical="justify"/>
    </xf>
    <xf numFmtId="0" fontId="24" fillId="0" borderId="0" xfId="0" applyFont="1" applyAlignment="1">
      <alignment horizontal="left" vertical="top" wrapText="1"/>
    </xf>
    <xf numFmtId="0" fontId="24" fillId="0" borderId="0" xfId="0" applyFont="1" applyAlignment="1">
      <alignment horizontal="right"/>
    </xf>
    <xf numFmtId="4" fontId="24" fillId="0" borderId="0" xfId="0" applyNumberFormat="1" applyFont="1" applyAlignment="1">
      <alignment horizontal="right"/>
    </xf>
    <xf numFmtId="0" fontId="25" fillId="0" borderId="0" xfId="0" applyFont="1" applyAlignment="1">
      <alignment horizontal="left" vertical="top" wrapText="1"/>
    </xf>
    <xf numFmtId="0" fontId="25" fillId="0" borderId="0" xfId="0" applyFont="1" applyAlignment="1">
      <alignment horizontal="right"/>
    </xf>
    <xf numFmtId="4" fontId="25" fillId="0" borderId="0" xfId="0" applyNumberFormat="1" applyFont="1" applyAlignment="1">
      <alignment horizontal="right"/>
    </xf>
    <xf numFmtId="4" fontId="26" fillId="0" borderId="0" xfId="0" applyNumberFormat="1" applyFont="1" applyAlignment="1">
      <alignment horizontal="right"/>
    </xf>
    <xf numFmtId="49" fontId="15" fillId="0" borderId="0" xfId="3" applyNumberFormat="1" applyFont="1" applyFill="1" applyAlignment="1">
      <alignment horizontal="left" vertical="justify"/>
    </xf>
    <xf numFmtId="49" fontId="19" fillId="0" borderId="0" xfId="3" applyNumberFormat="1" applyFont="1" applyFill="1" applyAlignment="1">
      <alignment horizontal="left" vertical="justify"/>
    </xf>
    <xf numFmtId="49" fontId="25" fillId="0" borderId="0" xfId="3" applyNumberFormat="1" applyFont="1" applyFill="1" applyAlignment="1">
      <alignment horizontal="left" vertical="justify"/>
    </xf>
    <xf numFmtId="49" fontId="24" fillId="0" borderId="0" xfId="3" applyNumberFormat="1" applyFont="1" applyFill="1" applyAlignment="1">
      <alignment horizontal="left" vertical="justify"/>
    </xf>
    <xf numFmtId="165" fontId="13" fillId="0" borderId="0" xfId="0" applyNumberFormat="1" applyFont="1" applyAlignment="1">
      <alignment horizontal="left"/>
    </xf>
    <xf numFmtId="165" fontId="13" fillId="0" borderId="0" xfId="0" applyNumberFormat="1" applyFont="1" applyAlignment="1">
      <alignment horizontal="left" vertical="top"/>
    </xf>
    <xf numFmtId="0" fontId="13" fillId="0" borderId="0" xfId="0" applyFont="1" applyAlignment="1">
      <alignment vertical="top" wrapText="1"/>
    </xf>
    <xf numFmtId="0" fontId="27" fillId="0" borderId="0" xfId="0" applyFont="1" applyAlignment="1">
      <alignment horizontal="justify" vertical="top" wrapText="1"/>
    </xf>
    <xf numFmtId="0" fontId="27" fillId="0" borderId="0" xfId="2" applyFont="1" applyAlignment="1">
      <alignment horizontal="justify" vertical="top"/>
    </xf>
    <xf numFmtId="0" fontId="27" fillId="0" borderId="0" xfId="0" applyFont="1" applyAlignment="1">
      <alignment horizontal="left" vertical="top" wrapText="1"/>
    </xf>
    <xf numFmtId="165" fontId="27" fillId="0" borderId="0" xfId="0" applyNumberFormat="1" applyFont="1" applyAlignment="1">
      <alignment horizontal="left" vertical="top"/>
    </xf>
    <xf numFmtId="49" fontId="27" fillId="0" borderId="0" xfId="3" applyNumberFormat="1" applyFont="1" applyFill="1" applyAlignment="1">
      <alignment horizontal="left" vertical="justify"/>
    </xf>
    <xf numFmtId="0" fontId="28" fillId="0" borderId="0" xfId="0" applyFont="1" applyAlignment="1">
      <alignment horizontal="right"/>
    </xf>
    <xf numFmtId="4" fontId="28" fillId="0" borderId="0" xfId="0" applyNumberFormat="1" applyFont="1" applyAlignment="1">
      <alignment horizontal="right"/>
    </xf>
    <xf numFmtId="0" fontId="27" fillId="0" borderId="0" xfId="0" applyFont="1"/>
    <xf numFmtId="0" fontId="29" fillId="0" borderId="0" xfId="0" applyFont="1"/>
    <xf numFmtId="0" fontId="15" fillId="0" borderId="0" xfId="0" applyFont="1" applyAlignment="1">
      <alignment horizontal="left" vertical="top"/>
    </xf>
    <xf numFmtId="0" fontId="13" fillId="0" borderId="0" xfId="0" applyFont="1" applyAlignment="1">
      <alignment horizontal="justify" vertical="center" wrapText="1"/>
    </xf>
    <xf numFmtId="0" fontId="13" fillId="0" borderId="0" xfId="0" applyFont="1" applyAlignment="1">
      <alignment horizontal="left" vertical="center"/>
    </xf>
    <xf numFmtId="166" fontId="13" fillId="0" borderId="0" xfId="0" applyNumberFormat="1" applyFont="1" applyAlignment="1">
      <alignment horizontal="right" vertical="center"/>
    </xf>
    <xf numFmtId="49" fontId="13" fillId="0" borderId="0" xfId="0" quotePrefix="1" applyNumberFormat="1" applyFont="1" applyAlignment="1">
      <alignment vertical="center"/>
    </xf>
    <xf numFmtId="0" fontId="30" fillId="0" borderId="0" xfId="0" applyFont="1" applyAlignment="1">
      <alignment horizontal="right"/>
    </xf>
    <xf numFmtId="9" fontId="12" fillId="0" borderId="0" xfId="0" applyNumberFormat="1" applyFont="1" applyAlignment="1">
      <alignment horizontal="left"/>
    </xf>
    <xf numFmtId="0" fontId="13" fillId="0" borderId="0" xfId="0" applyFont="1" applyAlignment="1">
      <alignment horizontal="left"/>
    </xf>
    <xf numFmtId="0" fontId="19" fillId="0" borderId="0" xfId="0" applyFont="1" applyAlignment="1">
      <alignment horizontal="left"/>
    </xf>
    <xf numFmtId="165" fontId="15" fillId="0" borderId="0" xfId="0" applyNumberFormat="1" applyFont="1" applyAlignment="1">
      <alignment horizontal="left" vertical="top"/>
    </xf>
    <xf numFmtId="20" fontId="0" fillId="0" borderId="0" xfId="0" applyNumberFormat="1" applyAlignment="1">
      <alignment horizontal="justify" vertical="top" wrapText="1"/>
    </xf>
    <xf numFmtId="0" fontId="15" fillId="0" borderId="0" xfId="0" applyFont="1" applyAlignment="1">
      <alignment horizontal="left"/>
    </xf>
    <xf numFmtId="165" fontId="15" fillId="0" borderId="0" xfId="3" applyNumberFormat="1" applyFont="1" applyFill="1" applyAlignment="1">
      <alignment horizontal="left" vertical="top"/>
    </xf>
    <xf numFmtId="165" fontId="15" fillId="0" borderId="0" xfId="3" applyNumberFormat="1" applyFont="1" applyFill="1" applyAlignment="1">
      <alignment horizontal="left" vertical="top" wrapText="1"/>
    </xf>
    <xf numFmtId="4" fontId="18" fillId="0" borderId="0" xfId="0" applyNumberFormat="1" applyFont="1" applyAlignment="1">
      <alignment horizontal="right"/>
    </xf>
    <xf numFmtId="0" fontId="22" fillId="0" borderId="0" xfId="0" applyFont="1" applyAlignment="1">
      <alignment vertical="top"/>
    </xf>
    <xf numFmtId="0" fontId="22" fillId="0" borderId="0" xfId="0" applyFont="1" applyAlignment="1">
      <alignment horizontal="right"/>
    </xf>
    <xf numFmtId="0" fontId="13" fillId="0" borderId="0" xfId="0" applyFont="1" applyAlignment="1">
      <alignment horizontal="left" vertical="top" wrapText="1"/>
    </xf>
    <xf numFmtId="0" fontId="1" fillId="0" borderId="0" xfId="0" applyFont="1" applyAlignment="1">
      <alignment vertical="center"/>
    </xf>
    <xf numFmtId="0" fontId="18" fillId="0" borderId="0" xfId="0" quotePrefix="1" applyFont="1" applyAlignment="1">
      <alignment horizontal="left" vertical="center"/>
    </xf>
    <xf numFmtId="0" fontId="18" fillId="0" borderId="0" xfId="0" applyFont="1" applyAlignment="1">
      <alignment horizontal="left" vertical="center"/>
    </xf>
    <xf numFmtId="165" fontId="18" fillId="0" borderId="0" xfId="0" applyNumberFormat="1" applyFont="1" applyAlignment="1">
      <alignment horizontal="left" vertical="top"/>
    </xf>
    <xf numFmtId="165" fontId="18" fillId="0" borderId="0" xfId="0" applyNumberFormat="1" applyFont="1" applyAlignment="1">
      <alignment horizontal="left"/>
    </xf>
    <xf numFmtId="0" fontId="1" fillId="0" borderId="0" xfId="0" applyFont="1"/>
    <xf numFmtId="0" fontId="18" fillId="0" borderId="0" xfId="0" applyFont="1" applyAlignment="1">
      <alignment horizontal="left" vertical="top" wrapText="1"/>
    </xf>
    <xf numFmtId="4" fontId="1" fillId="0" borderId="0" xfId="0" applyNumberFormat="1" applyFont="1" applyAlignment="1">
      <alignment horizontal="right"/>
    </xf>
    <xf numFmtId="0" fontId="1" fillId="0" borderId="0" xfId="0" applyFont="1" applyAlignment="1">
      <alignment horizontal="right"/>
    </xf>
    <xf numFmtId="0" fontId="19" fillId="0" borderId="0" xfId="0" applyFont="1" applyAlignment="1">
      <alignment vertical="top"/>
    </xf>
    <xf numFmtId="0" fontId="19" fillId="0" borderId="0" xfId="0" applyFont="1" applyAlignment="1">
      <alignment horizontal="justify" vertical="top" wrapText="1"/>
    </xf>
    <xf numFmtId="0" fontId="35" fillId="0" borderId="0" xfId="0" applyFont="1" applyAlignment="1">
      <alignment horizontal="right"/>
    </xf>
    <xf numFmtId="4" fontId="35" fillId="0" borderId="0" xfId="0" applyNumberFormat="1" applyFont="1" applyAlignment="1">
      <alignment horizontal="right"/>
    </xf>
    <xf numFmtId="166" fontId="13" fillId="0" borderId="0" xfId="0" applyNumberFormat="1" applyFont="1" applyAlignment="1">
      <alignment horizontal="right"/>
    </xf>
    <xf numFmtId="4" fontId="22" fillId="0" borderId="0" xfId="0" applyNumberFormat="1" applyFont="1" applyAlignment="1">
      <alignment horizontal="right" vertical="center"/>
    </xf>
    <xf numFmtId="39" fontId="13" fillId="0" borderId="0" xfId="0" applyNumberFormat="1" applyFont="1" applyAlignment="1">
      <alignment horizontal="right"/>
    </xf>
    <xf numFmtId="0" fontId="22" fillId="0" borderId="0" xfId="0" applyFont="1"/>
    <xf numFmtId="0" fontId="22" fillId="0" borderId="0" xfId="0" applyFont="1" applyAlignment="1">
      <alignment horizontal="justify" wrapText="1"/>
    </xf>
    <xf numFmtId="164" fontId="22" fillId="0" borderId="0" xfId="0" applyNumberFormat="1" applyFont="1" applyAlignment="1">
      <alignment horizontal="right"/>
    </xf>
    <xf numFmtId="166" fontId="22" fillId="0" borderId="0" xfId="0" applyNumberFormat="1" applyFont="1" applyAlignment="1">
      <alignment horizontal="right"/>
    </xf>
    <xf numFmtId="9" fontId="22" fillId="0" borderId="0" xfId="0" applyNumberFormat="1" applyFont="1" applyAlignment="1">
      <alignment horizontal="left"/>
    </xf>
    <xf numFmtId="4" fontId="15" fillId="0" borderId="0" xfId="0" applyNumberFormat="1" applyFont="1" applyAlignment="1" applyProtection="1">
      <alignment horizontal="right"/>
      <protection locked="0"/>
    </xf>
    <xf numFmtId="164" fontId="13" fillId="0" borderId="0" xfId="0" applyNumberFormat="1" applyFont="1" applyAlignment="1">
      <alignment horizontal="center" vertical="center"/>
    </xf>
    <xf numFmtId="4" fontId="15" fillId="2" borderId="0" xfId="0" applyNumberFormat="1" applyFont="1" applyFill="1" applyAlignment="1" applyProtection="1">
      <alignment horizontal="right"/>
      <protection locked="0"/>
    </xf>
    <xf numFmtId="4" fontId="13" fillId="2" borderId="0" xfId="0" applyNumberFormat="1" applyFont="1" applyFill="1" applyAlignment="1" applyProtection="1">
      <alignment horizontal="right"/>
      <protection locked="0"/>
    </xf>
    <xf numFmtId="4" fontId="18" fillId="2" borderId="0" xfId="0" applyNumberFormat="1" applyFont="1" applyFill="1" applyAlignment="1" applyProtection="1">
      <alignment horizontal="right"/>
      <protection locked="0"/>
    </xf>
    <xf numFmtId="4" fontId="0" fillId="2" borderId="0" xfId="0" applyNumberFormat="1" applyFill="1" applyAlignment="1" applyProtection="1">
      <alignment horizontal="right"/>
      <protection locked="0"/>
    </xf>
    <xf numFmtId="0" fontId="0" fillId="0" borderId="2" xfId="0" applyBorder="1" applyAlignment="1">
      <alignment horizontal="right"/>
    </xf>
    <xf numFmtId="164" fontId="0" fillId="0" borderId="2" xfId="0" applyNumberFormat="1" applyBorder="1" applyAlignment="1">
      <alignment horizontal="right"/>
    </xf>
    <xf numFmtId="0" fontId="2" fillId="0" borderId="0" xfId="0" applyFont="1" applyAlignment="1">
      <alignment horizontal="left" vertical="top"/>
    </xf>
    <xf numFmtId="0" fontId="2" fillId="0" borderId="0" xfId="0" applyFont="1" applyAlignment="1">
      <alignment horizontal="justify" vertical="top" wrapText="1"/>
    </xf>
    <xf numFmtId="0" fontId="2" fillId="0" borderId="0" xfId="0" applyFont="1" applyAlignment="1">
      <alignment horizontal="right"/>
    </xf>
    <xf numFmtId="0" fontId="2" fillId="0" borderId="0" xfId="0" applyFont="1"/>
    <xf numFmtId="16" fontId="13" fillId="2" borderId="3" xfId="0" quotePrefix="1" applyNumberFormat="1" applyFont="1" applyFill="1" applyBorder="1" applyAlignment="1" applyProtection="1">
      <alignment horizontal="left" wrapText="1"/>
      <protection locked="0"/>
    </xf>
    <xf numFmtId="4" fontId="27" fillId="0" borderId="0" xfId="0" applyNumberFormat="1" applyFont="1" applyAlignment="1">
      <alignment horizontal="right"/>
    </xf>
    <xf numFmtId="16" fontId="13" fillId="2" borderId="2" xfId="0" quotePrefix="1" applyNumberFormat="1" applyFont="1" applyFill="1" applyBorder="1" applyAlignment="1" applyProtection="1">
      <alignment wrapText="1"/>
      <protection locked="0"/>
    </xf>
    <xf numFmtId="4" fontId="15" fillId="0" borderId="0" xfId="0" applyNumberFormat="1" applyFont="1" applyFill="1" applyAlignment="1" applyProtection="1">
      <alignment horizontal="right"/>
    </xf>
    <xf numFmtId="4" fontId="0" fillId="0" borderId="0" xfId="0" applyNumberFormat="1" applyFill="1" applyAlignment="1" applyProtection="1">
      <alignment horizontal="right"/>
    </xf>
  </cellXfs>
  <cellStyles count="389">
    <cellStyle name="Hiperpovezava" xfId="5" builtinId="8"/>
    <cellStyle name="Navadno" xfId="0" builtinId="0"/>
    <cellStyle name="Normal 2" xfId="2" xr:uid="{00000000-0005-0000-0000-000002000000}"/>
    <cellStyle name="Normal 2 11" xfId="287" xr:uid="{00000000-0005-0000-0000-000003000000}"/>
    <cellStyle name="Normal 2 2 2" xfId="288" xr:uid="{00000000-0005-0000-0000-000004000000}"/>
    <cellStyle name="Normal 3" xfId="1" xr:uid="{00000000-0005-0000-0000-000005000000}"/>
    <cellStyle name="Normal 4" xfId="4" xr:uid="{00000000-0005-0000-0000-000006000000}"/>
    <cellStyle name="Normal_Pn626_09_kerec_kema_pucconci_video_ip" xfId="182" xr:uid="{00000000-0005-0000-0000-000007000000}"/>
    <cellStyle name="Obiskana hiperpovezava" xfId="6" builtinId="9" hidden="1"/>
    <cellStyle name="Obiskana hiperpovezava" xfId="7" builtinId="9" hidden="1"/>
    <cellStyle name="Obiskana hiperpovezava" xfId="8" builtinId="9" hidden="1"/>
    <cellStyle name="Obiskana hiperpovezava" xfId="9" builtinId="9" hidden="1"/>
    <cellStyle name="Obiskana hiperpovezava" xfId="10" builtinId="9" hidden="1"/>
    <cellStyle name="Obiskana hiperpovezava" xfId="11" builtinId="9" hidden="1"/>
    <cellStyle name="Obiskana hiperpovezava" xfId="12" builtinId="9" hidden="1"/>
    <cellStyle name="Obiskana hiperpovezava" xfId="13" builtinId="9" hidden="1"/>
    <cellStyle name="Obiskana hiperpovezava" xfId="14" builtinId="9" hidden="1"/>
    <cellStyle name="Obiskana hiperpovezava" xfId="15" builtinId="9" hidden="1"/>
    <cellStyle name="Obiskana hiperpovezava" xfId="16" builtinId="9" hidden="1"/>
    <cellStyle name="Obiskana hiperpovezava" xfId="17" builtinId="9" hidden="1"/>
    <cellStyle name="Obiskana hiperpovezava" xfId="18" builtinId="9" hidden="1"/>
    <cellStyle name="Obiskana hiperpovezava" xfId="19" builtinId="9" hidden="1"/>
    <cellStyle name="Obiskana hiperpovezava" xfId="20" builtinId="9" hidden="1"/>
    <cellStyle name="Obiskana hiperpovezava" xfId="21" builtinId="9" hidden="1"/>
    <cellStyle name="Obiskana hiperpovezava" xfId="22" builtinId="9" hidden="1"/>
    <cellStyle name="Obiskana hiperpovezava" xfId="23" builtinId="9" hidden="1"/>
    <cellStyle name="Obiskana hiperpovezava" xfId="24" builtinId="9" hidden="1"/>
    <cellStyle name="Obiskana hiperpovezava" xfId="25" builtinId="9" hidden="1"/>
    <cellStyle name="Obiskana hiperpovezava" xfId="26" builtinId="9" hidden="1"/>
    <cellStyle name="Obiskana hiperpovezava" xfId="27" builtinId="9" hidden="1"/>
    <cellStyle name="Obiskana hiperpovezava" xfId="28" builtinId="9" hidden="1"/>
    <cellStyle name="Obiskana hiperpovezava" xfId="29" builtinId="9" hidden="1"/>
    <cellStyle name="Obiskana hiperpovezava" xfId="30" builtinId="9" hidden="1"/>
    <cellStyle name="Obiskana hiperpovezava" xfId="31" builtinId="9" hidden="1"/>
    <cellStyle name="Obiskana hiperpovezava" xfId="32" builtinId="9" hidden="1"/>
    <cellStyle name="Obiskana hiperpovezava" xfId="33" builtinId="9" hidden="1"/>
    <cellStyle name="Obiskana hiperpovezava" xfId="34" builtinId="9" hidden="1"/>
    <cellStyle name="Obiskana hiperpovezava" xfId="35" builtinId="9" hidden="1"/>
    <cellStyle name="Obiskana hiperpovezava" xfId="36" builtinId="9" hidden="1"/>
    <cellStyle name="Obiskana hiperpovezava" xfId="37" builtinId="9" hidden="1"/>
    <cellStyle name="Obiskana hiperpovezava" xfId="38" builtinId="9" hidden="1"/>
    <cellStyle name="Obiskana hiperpovezava" xfId="39" builtinId="9" hidden="1"/>
    <cellStyle name="Obiskana hiperpovezava" xfId="40" builtinId="9" hidden="1"/>
    <cellStyle name="Obiskana hiperpovezava" xfId="41" builtinId="9" hidden="1"/>
    <cellStyle name="Obiskana hiperpovezava" xfId="42" builtinId="9" hidden="1"/>
    <cellStyle name="Obiskana hiperpovezava" xfId="43" builtinId="9" hidden="1"/>
    <cellStyle name="Obiskana hiperpovezava" xfId="44" builtinId="9" hidden="1"/>
    <cellStyle name="Obiskana hiperpovezava" xfId="45" builtinId="9" hidden="1"/>
    <cellStyle name="Obiskana hiperpovezava" xfId="46" builtinId="9" hidden="1"/>
    <cellStyle name="Obiskana hiperpovezava" xfId="47" builtinId="9" hidden="1"/>
    <cellStyle name="Obiskana hiperpovezava" xfId="48" builtinId="9" hidden="1"/>
    <cellStyle name="Obiskana hiperpovezava" xfId="49" builtinId="9" hidden="1"/>
    <cellStyle name="Obiskana hiperpovezava" xfId="50" builtinId="9" hidden="1"/>
    <cellStyle name="Obiskana hiperpovezava" xfId="51" builtinId="9" hidden="1"/>
    <cellStyle name="Obiskana hiperpovezava" xfId="52" builtinId="9" hidden="1"/>
    <cellStyle name="Obiskana hiperpovezava" xfId="53" builtinId="9" hidden="1"/>
    <cellStyle name="Obiskana hiperpovezava" xfId="54" builtinId="9" hidden="1"/>
    <cellStyle name="Obiskana hiperpovezava" xfId="55" builtinId="9" hidden="1"/>
    <cellStyle name="Obiskana hiperpovezava" xfId="56" builtinId="9" hidden="1"/>
    <cellStyle name="Obiskana hiperpovezava" xfId="57" builtinId="9" hidden="1"/>
    <cellStyle name="Obiskana hiperpovezava" xfId="58" builtinId="9" hidden="1"/>
    <cellStyle name="Obiskana hiperpovezava" xfId="59" builtinId="9" hidden="1"/>
    <cellStyle name="Obiskana hiperpovezava" xfId="60" builtinId="9" hidden="1"/>
    <cellStyle name="Obiskana hiperpovezava" xfId="61" builtinId="9" hidden="1"/>
    <cellStyle name="Obiskana hiperpovezava" xfId="62" builtinId="9" hidden="1"/>
    <cellStyle name="Obiskana hiperpovezava" xfId="63" builtinId="9" hidden="1"/>
    <cellStyle name="Obiskana hiperpovezava" xfId="64" builtinId="9" hidden="1"/>
    <cellStyle name="Obiskana hiperpovezava" xfId="65" builtinId="9" hidden="1"/>
    <cellStyle name="Obiskana hiperpovezava" xfId="66" builtinId="9" hidden="1"/>
    <cellStyle name="Obiskana hiperpovezava" xfId="67" builtinId="9" hidden="1"/>
    <cellStyle name="Obiskana hiperpovezava" xfId="68" builtinId="9" hidden="1"/>
    <cellStyle name="Obiskana hiperpovezava" xfId="69" builtinId="9" hidden="1"/>
    <cellStyle name="Obiskana hiperpovezava" xfId="70" builtinId="9" hidden="1"/>
    <cellStyle name="Obiskana hiperpovezava" xfId="71" builtinId="9" hidden="1"/>
    <cellStyle name="Obiskana hiperpovezava" xfId="72" builtinId="9" hidden="1"/>
    <cellStyle name="Obiskana hiperpovezava" xfId="73" builtinId="9" hidden="1"/>
    <cellStyle name="Obiskana hiperpovezava" xfId="74" builtinId="9" hidden="1"/>
    <cellStyle name="Obiskana hiperpovezava" xfId="75" builtinId="9" hidden="1"/>
    <cellStyle name="Obiskana hiperpovezava" xfId="76" builtinId="9" hidden="1"/>
    <cellStyle name="Obiskana hiperpovezava" xfId="77" builtinId="9" hidden="1"/>
    <cellStyle name="Obiskana hiperpovezava" xfId="78" builtinId="9" hidden="1"/>
    <cellStyle name="Obiskana hiperpovezava" xfId="79" builtinId="9" hidden="1"/>
    <cellStyle name="Obiskana hiperpovezava" xfId="80" builtinId="9" hidden="1"/>
    <cellStyle name="Obiskana hiperpovezava" xfId="81" builtinId="9" hidden="1"/>
    <cellStyle name="Obiskana hiperpovezava" xfId="82" builtinId="9" hidden="1"/>
    <cellStyle name="Obiskana hiperpovezava" xfId="83" builtinId="9" hidden="1"/>
    <cellStyle name="Obiskana hiperpovezava" xfId="84" builtinId="9" hidden="1"/>
    <cellStyle name="Obiskana hiperpovezava" xfId="85" builtinId="9" hidden="1"/>
    <cellStyle name="Obiskana hiperpovezava" xfId="86" builtinId="9" hidden="1"/>
    <cellStyle name="Obiskana hiperpovezava" xfId="87" builtinId="9" hidden="1"/>
    <cellStyle name="Obiskana hiperpovezava" xfId="88" builtinId="9" hidden="1"/>
    <cellStyle name="Obiskana hiperpovezava" xfId="89" builtinId="9" hidden="1"/>
    <cellStyle name="Obiskana hiperpovezava" xfId="90" builtinId="9" hidden="1"/>
    <cellStyle name="Obiskana hiperpovezava" xfId="91" builtinId="9" hidden="1"/>
    <cellStyle name="Obiskana hiperpovezava" xfId="92" builtinId="9" hidden="1"/>
    <cellStyle name="Obiskana hiperpovezava" xfId="93" builtinId="9" hidden="1"/>
    <cellStyle name="Obiskana hiperpovezava" xfId="94" builtinId="9" hidden="1"/>
    <cellStyle name="Obiskana hiperpovezava" xfId="95" builtinId="9" hidden="1"/>
    <cellStyle name="Obiskana hiperpovezava" xfId="96" builtinId="9" hidden="1"/>
    <cellStyle name="Obiskana hiperpovezava" xfId="97" builtinId="9" hidden="1"/>
    <cellStyle name="Obiskana hiperpovezava" xfId="98" builtinId="9" hidden="1"/>
    <cellStyle name="Obiskana hiperpovezava" xfId="99" builtinId="9" hidden="1"/>
    <cellStyle name="Obiskana hiperpovezava" xfId="100" builtinId="9" hidden="1"/>
    <cellStyle name="Obiskana hiperpovezava" xfId="101" builtinId="9" hidden="1"/>
    <cellStyle name="Obiskana hiperpovezava" xfId="102" builtinId="9" hidden="1"/>
    <cellStyle name="Obiskana hiperpovezava" xfId="103" builtinId="9" hidden="1"/>
    <cellStyle name="Obiskana hiperpovezava" xfId="104" builtinId="9" hidden="1"/>
    <cellStyle name="Obiskana hiperpovezava" xfId="105" builtinId="9" hidden="1"/>
    <cellStyle name="Obiskana hiperpovezava" xfId="106" builtinId="9" hidden="1"/>
    <cellStyle name="Obiskana hiperpovezava" xfId="107" builtinId="9" hidden="1"/>
    <cellStyle name="Obiskana hiperpovezava" xfId="108" builtinId="9" hidden="1"/>
    <cellStyle name="Obiskana hiperpovezava" xfId="109" builtinId="9" hidden="1"/>
    <cellStyle name="Obiskana hiperpovezava" xfId="110" builtinId="9" hidden="1"/>
    <cellStyle name="Obiskana hiperpovezava" xfId="111" builtinId="9" hidden="1"/>
    <cellStyle name="Obiskana hiperpovezava" xfId="112" builtinId="9" hidden="1"/>
    <cellStyle name="Obiskana hiperpovezava" xfId="113" builtinId="9" hidden="1"/>
    <cellStyle name="Obiskana hiperpovezava" xfId="114" builtinId="9" hidden="1"/>
    <cellStyle name="Obiskana hiperpovezava" xfId="115" builtinId="9" hidden="1"/>
    <cellStyle name="Obiskana hiperpovezava" xfId="116" builtinId="9" hidden="1"/>
    <cellStyle name="Obiskana hiperpovezava" xfId="117" builtinId="9" hidden="1"/>
    <cellStyle name="Obiskana hiperpovezava" xfId="118" builtinId="9" hidden="1"/>
    <cellStyle name="Obiskana hiperpovezava" xfId="119" builtinId="9" hidden="1"/>
    <cellStyle name="Obiskana hiperpovezava" xfId="120" builtinId="9" hidden="1"/>
    <cellStyle name="Obiskana hiperpovezava" xfId="121" builtinId="9" hidden="1"/>
    <cellStyle name="Obiskana hiperpovezava" xfId="122" builtinId="9" hidden="1"/>
    <cellStyle name="Obiskana hiperpovezava" xfId="123" builtinId="9" hidden="1"/>
    <cellStyle name="Obiskana hiperpovezava" xfId="124" builtinId="9" hidden="1"/>
    <cellStyle name="Obiskana hiperpovezava" xfId="125" builtinId="9" hidden="1"/>
    <cellStyle name="Obiskana hiperpovezava" xfId="126" builtinId="9" hidden="1"/>
    <cellStyle name="Obiskana hiperpovezava" xfId="127" builtinId="9" hidden="1"/>
    <cellStyle name="Obiskana hiperpovezava" xfId="128" builtinId="9" hidden="1"/>
    <cellStyle name="Obiskana hiperpovezava" xfId="129" builtinId="9" hidden="1"/>
    <cellStyle name="Obiskana hiperpovezava" xfId="130" builtinId="9" hidden="1"/>
    <cellStyle name="Obiskana hiperpovezava" xfId="131" builtinId="9" hidden="1"/>
    <cellStyle name="Obiskana hiperpovezava" xfId="132" builtinId="9" hidden="1"/>
    <cellStyle name="Obiskana hiperpovezava" xfId="133" builtinId="9" hidden="1"/>
    <cellStyle name="Obiskana hiperpovezava" xfId="134" builtinId="9" hidden="1"/>
    <cellStyle name="Obiskana hiperpovezava" xfId="135" builtinId="9" hidden="1"/>
    <cellStyle name="Obiskana hiperpovezava" xfId="136" builtinId="9" hidden="1"/>
    <cellStyle name="Obiskana hiperpovezava" xfId="137" builtinId="9" hidden="1"/>
    <cellStyle name="Obiskana hiperpovezava" xfId="138" builtinId="9" hidden="1"/>
    <cellStyle name="Obiskana hiperpovezava" xfId="139" builtinId="9" hidden="1"/>
    <cellStyle name="Obiskana hiperpovezava" xfId="140" builtinId="9" hidden="1"/>
    <cellStyle name="Obiskana hiperpovezava" xfId="141" builtinId="9" hidden="1"/>
    <cellStyle name="Obiskana hiperpovezava" xfId="142" builtinId="9" hidden="1"/>
    <cellStyle name="Obiskana hiperpovezava" xfId="143" builtinId="9" hidden="1"/>
    <cellStyle name="Obiskana hiperpovezava" xfId="144" builtinId="9" hidden="1"/>
    <cellStyle name="Obiskana hiperpovezava" xfId="145" builtinId="9" hidden="1"/>
    <cellStyle name="Obiskana hiperpovezava" xfId="146" builtinId="9" hidden="1"/>
    <cellStyle name="Obiskana hiperpovezava" xfId="147" builtinId="9" hidden="1"/>
    <cellStyle name="Obiskana hiperpovezava" xfId="148" builtinId="9" hidden="1"/>
    <cellStyle name="Obiskana hiperpovezava" xfId="149" builtinId="9" hidden="1"/>
    <cellStyle name="Obiskana hiperpovezava" xfId="150" builtinId="9" hidden="1"/>
    <cellStyle name="Obiskana hiperpovezava" xfId="151" builtinId="9" hidden="1"/>
    <cellStyle name="Obiskana hiperpovezava" xfId="152" builtinId="9" hidden="1"/>
    <cellStyle name="Obiskana hiperpovezava" xfId="153" builtinId="9" hidden="1"/>
    <cellStyle name="Obiskana hiperpovezava" xfId="154" builtinId="9" hidden="1"/>
    <cellStyle name="Obiskana hiperpovezava" xfId="155" builtinId="9" hidden="1"/>
    <cellStyle name="Obiskana hiperpovezava" xfId="156" builtinId="9" hidden="1"/>
    <cellStyle name="Obiskana hiperpovezava" xfId="157" builtinId="9" hidden="1"/>
    <cellStyle name="Obiskana hiperpovezava" xfId="158" builtinId="9" hidden="1"/>
    <cellStyle name="Obiskana hiperpovezava" xfId="159" builtinId="9" hidden="1"/>
    <cellStyle name="Obiskana hiperpovezava" xfId="160" builtinId="9" hidden="1"/>
    <cellStyle name="Obiskana hiperpovezava" xfId="161" builtinId="9" hidden="1"/>
    <cellStyle name="Obiskana hiperpovezava" xfId="162" builtinId="9" hidden="1"/>
    <cellStyle name="Obiskana hiperpovezava" xfId="163" builtinId="9" hidden="1"/>
    <cellStyle name="Obiskana hiperpovezava" xfId="164" builtinId="9" hidden="1"/>
    <cellStyle name="Obiskana hiperpovezava" xfId="165" builtinId="9" hidden="1"/>
    <cellStyle name="Obiskana hiperpovezava" xfId="166" builtinId="9" hidden="1"/>
    <cellStyle name="Obiskana hiperpovezava" xfId="167" builtinId="9" hidden="1"/>
    <cellStyle name="Obiskana hiperpovezava" xfId="168" builtinId="9" hidden="1"/>
    <cellStyle name="Obiskana hiperpovezava" xfId="169" builtinId="9" hidden="1"/>
    <cellStyle name="Obiskana hiperpovezava" xfId="170" builtinId="9" hidden="1"/>
    <cellStyle name="Obiskana hiperpovezava" xfId="171" builtinId="9" hidden="1"/>
    <cellStyle name="Obiskana hiperpovezava" xfId="172" builtinId="9" hidden="1"/>
    <cellStyle name="Obiskana hiperpovezava" xfId="173" builtinId="9" hidden="1"/>
    <cellStyle name="Obiskana hiperpovezava" xfId="174" builtinId="9" hidden="1"/>
    <cellStyle name="Obiskana hiperpovezava" xfId="175" builtinId="9" hidden="1"/>
    <cellStyle name="Obiskana hiperpovezava" xfId="176" builtinId="9" hidden="1"/>
    <cellStyle name="Obiskana hiperpovezava" xfId="177" builtinId="9" hidden="1"/>
    <cellStyle name="Obiskana hiperpovezava" xfId="178" builtinId="9" hidden="1"/>
    <cellStyle name="Obiskana hiperpovezava" xfId="179" builtinId="9" hidden="1"/>
    <cellStyle name="Obiskana hiperpovezava" xfId="180" builtinId="9" hidden="1"/>
    <cellStyle name="Obiskana hiperpovezava" xfId="183" builtinId="9" hidden="1"/>
    <cellStyle name="Obiskana hiperpovezava" xfId="184" builtinId="9" hidden="1"/>
    <cellStyle name="Obiskana hiperpovezava" xfId="185" builtinId="9" hidden="1"/>
    <cellStyle name="Obiskana hiperpovezava" xfId="186" builtinId="9" hidden="1"/>
    <cellStyle name="Obiskana hiperpovezava" xfId="187" builtinId="9" hidden="1"/>
    <cellStyle name="Obiskana hiperpovezava" xfId="188" builtinId="9" hidden="1"/>
    <cellStyle name="Obiskana hiperpovezava" xfId="189" builtinId="9" hidden="1"/>
    <cellStyle name="Obiskana hiperpovezava" xfId="190" builtinId="9" hidden="1"/>
    <cellStyle name="Obiskana hiperpovezava" xfId="191" builtinId="9" hidden="1"/>
    <cellStyle name="Obiskana hiperpovezava" xfId="192" builtinId="9" hidden="1"/>
    <cellStyle name="Obiskana hiperpovezava" xfId="193" builtinId="9" hidden="1"/>
    <cellStyle name="Obiskana hiperpovezava" xfId="194" builtinId="9" hidden="1"/>
    <cellStyle name="Obiskana hiperpovezava" xfId="195" builtinId="9" hidden="1"/>
    <cellStyle name="Obiskana hiperpovezava" xfId="196" builtinId="9" hidden="1"/>
    <cellStyle name="Obiskana hiperpovezava" xfId="197" builtinId="9" hidden="1"/>
    <cellStyle name="Obiskana hiperpovezava" xfId="198" builtinId="9" hidden="1"/>
    <cellStyle name="Obiskana hiperpovezava" xfId="199" builtinId="9" hidden="1"/>
    <cellStyle name="Obiskana hiperpovezava" xfId="200" builtinId="9" hidden="1"/>
    <cellStyle name="Obiskana hiperpovezava" xfId="201" builtinId="9" hidden="1"/>
    <cellStyle name="Obiskana hiperpovezava" xfId="202" builtinId="9" hidden="1"/>
    <cellStyle name="Obiskana hiperpovezava" xfId="203" builtinId="9" hidden="1"/>
    <cellStyle name="Obiskana hiperpovezava" xfId="204" builtinId="9" hidden="1"/>
    <cellStyle name="Obiskana hiperpovezava" xfId="205" builtinId="9" hidden="1"/>
    <cellStyle name="Obiskana hiperpovezava" xfId="206" builtinId="9" hidden="1"/>
    <cellStyle name="Obiskana hiperpovezava" xfId="207" builtinId="9" hidden="1"/>
    <cellStyle name="Obiskana hiperpovezava" xfId="208" builtinId="9" hidden="1"/>
    <cellStyle name="Obiskana hiperpovezava" xfId="209" builtinId="9" hidden="1"/>
    <cellStyle name="Obiskana hiperpovezava" xfId="210" builtinId="9" hidden="1"/>
    <cellStyle name="Obiskana hiperpovezava" xfId="211" builtinId="9" hidden="1"/>
    <cellStyle name="Obiskana hiperpovezava" xfId="212" builtinId="9" hidden="1"/>
    <cellStyle name="Obiskana hiperpovezava" xfId="213" builtinId="9" hidden="1"/>
    <cellStyle name="Obiskana hiperpovezava" xfId="214" builtinId="9" hidden="1"/>
    <cellStyle name="Obiskana hiperpovezava" xfId="215" builtinId="9" hidden="1"/>
    <cellStyle name="Obiskana hiperpovezava" xfId="216" builtinId="9" hidden="1"/>
    <cellStyle name="Obiskana hiperpovezava" xfId="217" builtinId="9" hidden="1"/>
    <cellStyle name="Obiskana hiperpovezava" xfId="218" builtinId="9" hidden="1"/>
    <cellStyle name="Obiskana hiperpovezava" xfId="219" builtinId="9" hidden="1"/>
    <cellStyle name="Obiskana hiperpovezava" xfId="220" builtinId="9" hidden="1"/>
    <cellStyle name="Obiskana hiperpovezava" xfId="221" builtinId="9" hidden="1"/>
    <cellStyle name="Obiskana hiperpovezava" xfId="222" builtinId="9" hidden="1"/>
    <cellStyle name="Obiskana hiperpovezava" xfId="223" builtinId="9" hidden="1"/>
    <cellStyle name="Obiskana hiperpovezava" xfId="224" builtinId="9" hidden="1"/>
    <cellStyle name="Obiskana hiperpovezava" xfId="225" builtinId="9" hidden="1"/>
    <cellStyle name="Obiskana hiperpovezava" xfId="226" builtinId="9" hidden="1"/>
    <cellStyle name="Obiskana hiperpovezava" xfId="227" builtinId="9" hidden="1"/>
    <cellStyle name="Obiskana hiperpovezava" xfId="228" builtinId="9" hidden="1"/>
    <cellStyle name="Obiskana hiperpovezava" xfId="229" builtinId="9" hidden="1"/>
    <cellStyle name="Obiskana hiperpovezava" xfId="230" builtinId="9" hidden="1"/>
    <cellStyle name="Obiskana hiperpovezava" xfId="231" builtinId="9" hidden="1"/>
    <cellStyle name="Obiskana hiperpovezava" xfId="232" builtinId="9" hidden="1"/>
    <cellStyle name="Obiskana hiperpovezava" xfId="233" builtinId="9" hidden="1"/>
    <cellStyle name="Obiskana hiperpovezava" xfId="234" builtinId="9" hidden="1"/>
    <cellStyle name="Obiskana hiperpovezava" xfId="235" builtinId="9" hidden="1"/>
    <cellStyle name="Obiskana hiperpovezava" xfId="236" builtinId="9" hidden="1"/>
    <cellStyle name="Obiskana hiperpovezava" xfId="237" builtinId="9" hidden="1"/>
    <cellStyle name="Obiskana hiperpovezava" xfId="238" builtinId="9" hidden="1"/>
    <cellStyle name="Obiskana hiperpovezava" xfId="239" builtinId="9" hidden="1"/>
    <cellStyle name="Obiskana hiperpovezava" xfId="240" builtinId="9" hidden="1"/>
    <cellStyle name="Obiskana hiperpovezava" xfId="241" builtinId="9" hidden="1"/>
    <cellStyle name="Obiskana hiperpovezava" xfId="242" builtinId="9" hidden="1"/>
    <cellStyle name="Obiskana hiperpovezava" xfId="243" builtinId="9" hidden="1"/>
    <cellStyle name="Obiskana hiperpovezava" xfId="244" builtinId="9" hidden="1"/>
    <cellStyle name="Obiskana hiperpovezava" xfId="245" builtinId="9" hidden="1"/>
    <cellStyle name="Obiskana hiperpovezava" xfId="246" builtinId="9" hidden="1"/>
    <cellStyle name="Obiskana hiperpovezava" xfId="247" builtinId="9" hidden="1"/>
    <cellStyle name="Obiskana hiperpovezava" xfId="248" builtinId="9" hidden="1"/>
    <cellStyle name="Obiskana hiperpovezava" xfId="249" builtinId="9" hidden="1"/>
    <cellStyle name="Obiskana hiperpovezava" xfId="250" builtinId="9" hidden="1"/>
    <cellStyle name="Obiskana hiperpovezava" xfId="251" builtinId="9" hidden="1"/>
    <cellStyle name="Obiskana hiperpovezava" xfId="252" builtinId="9" hidden="1"/>
    <cellStyle name="Obiskana hiperpovezava" xfId="253" builtinId="9" hidden="1"/>
    <cellStyle name="Obiskana hiperpovezava" xfId="254" builtinId="9" hidden="1"/>
    <cellStyle name="Obiskana hiperpovezava" xfId="255" builtinId="9" hidden="1"/>
    <cellStyle name="Obiskana hiperpovezava" xfId="256" builtinId="9" hidden="1"/>
    <cellStyle name="Obiskana hiperpovezava" xfId="257" builtinId="9" hidden="1"/>
    <cellStyle name="Obiskana hiperpovezava" xfId="258" builtinId="9" hidden="1"/>
    <cellStyle name="Obiskana hiperpovezava" xfId="259" builtinId="9" hidden="1"/>
    <cellStyle name="Obiskana hiperpovezava" xfId="260" builtinId="9" hidden="1"/>
    <cellStyle name="Obiskana hiperpovezava" xfId="261" builtinId="9" hidden="1"/>
    <cellStyle name="Obiskana hiperpovezava" xfId="262" builtinId="9" hidden="1"/>
    <cellStyle name="Obiskana hiperpovezava" xfId="263" builtinId="9" hidden="1"/>
    <cellStyle name="Obiskana hiperpovezava" xfId="264" builtinId="9" hidden="1"/>
    <cellStyle name="Obiskana hiperpovezava" xfId="265" builtinId="9" hidden="1"/>
    <cellStyle name="Obiskana hiperpovezava" xfId="266" builtinId="9" hidden="1"/>
    <cellStyle name="Obiskana hiperpovezava" xfId="267" builtinId="9" hidden="1"/>
    <cellStyle name="Obiskana hiperpovezava" xfId="268" builtinId="9" hidden="1"/>
    <cellStyle name="Obiskana hiperpovezava" xfId="269" builtinId="9" hidden="1"/>
    <cellStyle name="Obiskana hiperpovezava" xfId="270" builtinId="9" hidden="1"/>
    <cellStyle name="Obiskana hiperpovezava" xfId="271" builtinId="9" hidden="1"/>
    <cellStyle name="Obiskana hiperpovezava" xfId="272" builtinId="9" hidden="1"/>
    <cellStyle name="Obiskana hiperpovezava" xfId="273" builtinId="9" hidden="1"/>
    <cellStyle name="Obiskana hiperpovezava" xfId="274" builtinId="9" hidden="1"/>
    <cellStyle name="Obiskana hiperpovezava" xfId="275" builtinId="9" hidden="1"/>
    <cellStyle name="Obiskana hiperpovezava" xfId="276" builtinId="9" hidden="1"/>
    <cellStyle name="Obiskana hiperpovezava" xfId="277" builtinId="9" hidden="1"/>
    <cellStyle name="Obiskana hiperpovezava" xfId="278" builtinId="9" hidden="1"/>
    <cellStyle name="Obiskana hiperpovezava" xfId="279" builtinId="9" hidden="1"/>
    <cellStyle name="Obiskana hiperpovezava" xfId="280" builtinId="9" hidden="1"/>
    <cellStyle name="Obiskana hiperpovezava" xfId="281" builtinId="9" hidden="1"/>
    <cellStyle name="Obiskana hiperpovezava" xfId="282" builtinId="9" hidden="1"/>
    <cellStyle name="Obiskana hiperpovezava" xfId="283" builtinId="9" hidden="1"/>
    <cellStyle name="Obiskana hiperpovezava" xfId="284" builtinId="9" hidden="1"/>
    <cellStyle name="Obiskana hiperpovezava" xfId="285" builtinId="9" hidden="1"/>
    <cellStyle name="Obiskana hiperpovezava" xfId="286" builtinId="9" hidden="1"/>
    <cellStyle name="Obiskana hiperpovezava" xfId="289" builtinId="9" hidden="1"/>
    <cellStyle name="Obiskana hiperpovezava" xfId="290" builtinId="9" hidden="1"/>
    <cellStyle name="Obiskana hiperpovezava" xfId="291" builtinId="9" hidden="1"/>
    <cellStyle name="Obiskana hiperpovezava" xfId="292" builtinId="9" hidden="1"/>
    <cellStyle name="Obiskana hiperpovezava" xfId="293" builtinId="9" hidden="1"/>
    <cellStyle name="Obiskana hiperpovezava" xfId="294" builtinId="9" hidden="1"/>
    <cellStyle name="Obiskana hiperpovezava" xfId="295" builtinId="9" hidden="1"/>
    <cellStyle name="Obiskana hiperpovezava" xfId="296" builtinId="9" hidden="1"/>
    <cellStyle name="Obiskana hiperpovezava" xfId="297" builtinId="9" hidden="1"/>
    <cellStyle name="Obiskana hiperpovezava" xfId="298" builtinId="9" hidden="1"/>
    <cellStyle name="Obiskana hiperpovezava" xfId="299" builtinId="9" hidden="1"/>
    <cellStyle name="Obiskana hiperpovezava" xfId="300" builtinId="9" hidden="1"/>
    <cellStyle name="Obiskana hiperpovezava" xfId="301" builtinId="9" hidden="1"/>
    <cellStyle name="Obiskana hiperpovezava" xfId="302" builtinId="9" hidden="1"/>
    <cellStyle name="Obiskana hiperpovezava" xfId="303" builtinId="9" hidden="1"/>
    <cellStyle name="Obiskana hiperpovezava" xfId="304" builtinId="9" hidden="1"/>
    <cellStyle name="Obiskana hiperpovezava" xfId="305" builtinId="9" hidden="1"/>
    <cellStyle name="Obiskana hiperpovezava" xfId="306" builtinId="9" hidden="1"/>
    <cellStyle name="Obiskana hiperpovezava" xfId="307" builtinId="9" hidden="1"/>
    <cellStyle name="Obiskana hiperpovezava" xfId="308" builtinId="9" hidden="1"/>
    <cellStyle name="Obiskana hiperpovezava" xfId="309" builtinId="9" hidden="1"/>
    <cellStyle name="Obiskana hiperpovezava" xfId="310" builtinId="9" hidden="1"/>
    <cellStyle name="Obiskana hiperpovezava" xfId="311" builtinId="9" hidden="1"/>
    <cellStyle name="Obiskana hiperpovezava" xfId="312" builtinId="9" hidden="1"/>
    <cellStyle name="Obiskana hiperpovezava" xfId="313" builtinId="9" hidden="1"/>
    <cellStyle name="Obiskana hiperpovezava" xfId="314" builtinId="9" hidden="1"/>
    <cellStyle name="Obiskana hiperpovezava" xfId="315" builtinId="9" hidden="1"/>
    <cellStyle name="Obiskana hiperpovezava" xfId="316" builtinId="9" hidden="1"/>
    <cellStyle name="Obiskana hiperpovezava" xfId="317" builtinId="9" hidden="1"/>
    <cellStyle name="Obiskana hiperpovezava" xfId="318" builtinId="9" hidden="1"/>
    <cellStyle name="Obiskana hiperpovezava" xfId="319" builtinId="9" hidden="1"/>
    <cellStyle name="Obiskana hiperpovezava" xfId="320" builtinId="9" hidden="1"/>
    <cellStyle name="Obiskana hiperpovezava" xfId="321" builtinId="9" hidden="1"/>
    <cellStyle name="Obiskana hiperpovezava" xfId="322" builtinId="9" hidden="1"/>
    <cellStyle name="Obiskana hiperpovezava" xfId="323" builtinId="9" hidden="1"/>
    <cellStyle name="Obiskana hiperpovezava" xfId="324" builtinId="9" hidden="1"/>
    <cellStyle name="Obiskana hiperpovezava" xfId="325" builtinId="9" hidden="1"/>
    <cellStyle name="Obiskana hiperpovezava" xfId="326" builtinId="9" hidden="1"/>
    <cellStyle name="Obiskana hiperpovezava" xfId="327" builtinId="9" hidden="1"/>
    <cellStyle name="Obiskana hiperpovezava" xfId="328" builtinId="9" hidden="1"/>
    <cellStyle name="Obiskana hiperpovezava" xfId="329" builtinId="9" hidden="1"/>
    <cellStyle name="Obiskana hiperpovezava" xfId="330" builtinId="9" hidden="1"/>
    <cellStyle name="Obiskana hiperpovezava" xfId="331" builtinId="9" hidden="1"/>
    <cellStyle name="Obiskana hiperpovezava" xfId="332" builtinId="9" hidden="1"/>
    <cellStyle name="Obiskana hiperpovezava" xfId="333" builtinId="9" hidden="1"/>
    <cellStyle name="Obiskana hiperpovezava" xfId="334" builtinId="9" hidden="1"/>
    <cellStyle name="Obiskana hiperpovezava" xfId="335" builtinId="9" hidden="1"/>
    <cellStyle name="Obiskana hiperpovezava" xfId="336" builtinId="9" hidden="1"/>
    <cellStyle name="Obiskana hiperpovezava" xfId="337" builtinId="9" hidden="1"/>
    <cellStyle name="Obiskana hiperpovezava" xfId="338" builtinId="9" hidden="1"/>
    <cellStyle name="Obiskana hiperpovezava" xfId="339" builtinId="9" hidden="1"/>
    <cellStyle name="Obiskana hiperpovezava" xfId="340" builtinId="9" hidden="1"/>
    <cellStyle name="Obiskana hiperpovezava" xfId="341" builtinId="9" hidden="1"/>
    <cellStyle name="Obiskana hiperpovezava" xfId="342" builtinId="9" hidden="1"/>
    <cellStyle name="Obiskana hiperpovezava" xfId="343" builtinId="9" hidden="1"/>
    <cellStyle name="Obiskana hiperpovezava" xfId="344" builtinId="9" hidden="1"/>
    <cellStyle name="Obiskana hiperpovezava" xfId="345" builtinId="9" hidden="1"/>
    <cellStyle name="Obiskana hiperpovezava" xfId="346" builtinId="9" hidden="1"/>
    <cellStyle name="Obiskana hiperpovezava" xfId="347" builtinId="9" hidden="1"/>
    <cellStyle name="Obiskana hiperpovezava" xfId="348" builtinId="9" hidden="1"/>
    <cellStyle name="Obiskana hiperpovezava" xfId="349" builtinId="9" hidden="1"/>
    <cellStyle name="Obiskana hiperpovezava" xfId="350" builtinId="9" hidden="1"/>
    <cellStyle name="Obiskana hiperpovezava" xfId="351" builtinId="9" hidden="1"/>
    <cellStyle name="Obiskana hiperpovezava" xfId="352" builtinId="9" hidden="1"/>
    <cellStyle name="Obiskana hiperpovezava" xfId="353" builtinId="9" hidden="1"/>
    <cellStyle name="Obiskana hiperpovezava" xfId="354" builtinId="9" hidden="1"/>
    <cellStyle name="Obiskana hiperpovezava" xfId="355" builtinId="9" hidden="1"/>
    <cellStyle name="Obiskana hiperpovezava" xfId="356" builtinId="9" hidden="1"/>
    <cellStyle name="Obiskana hiperpovezava" xfId="357" builtinId="9" hidden="1"/>
    <cellStyle name="Obiskana hiperpovezava" xfId="358" builtinId="9" hidden="1"/>
    <cellStyle name="Obiskana hiperpovezava" xfId="359" builtinId="9" hidden="1"/>
    <cellStyle name="Obiskana hiperpovezava" xfId="360" builtinId="9" hidden="1"/>
    <cellStyle name="Obiskana hiperpovezava" xfId="361" builtinId="9" hidden="1"/>
    <cellStyle name="Obiskana hiperpovezava" xfId="362" builtinId="9" hidden="1"/>
    <cellStyle name="Obiskana hiperpovezava" xfId="363" builtinId="9" hidden="1"/>
    <cellStyle name="Obiskana hiperpovezava" xfId="364" builtinId="9" hidden="1"/>
    <cellStyle name="Obiskana hiperpovezava" xfId="365" builtinId="9" hidden="1"/>
    <cellStyle name="Obiskana hiperpovezava" xfId="366" builtinId="9" hidden="1"/>
    <cellStyle name="Obiskana hiperpovezava" xfId="367" builtinId="9" hidden="1"/>
    <cellStyle name="Obiskana hiperpovezava" xfId="368" builtinId="9" hidden="1"/>
    <cellStyle name="Obiskana hiperpovezava" xfId="369" builtinId="9" hidden="1"/>
    <cellStyle name="Obiskana hiperpovezava" xfId="370" builtinId="9" hidden="1"/>
    <cellStyle name="Obiskana hiperpovezava" xfId="371" builtinId="9" hidden="1"/>
    <cellStyle name="Obiskana hiperpovezava" xfId="372" builtinId="9" hidden="1"/>
    <cellStyle name="Obiskana hiperpovezava" xfId="373" builtinId="9" hidden="1"/>
    <cellStyle name="Obiskana hiperpovezava" xfId="374" builtinId="9" hidden="1"/>
    <cellStyle name="Obiskana hiperpovezava" xfId="375" builtinId="9" hidden="1"/>
    <cellStyle name="Obiskana hiperpovezava" xfId="376" builtinId="9" hidden="1"/>
    <cellStyle name="Obiskana hiperpovezava" xfId="377" builtinId="9" hidden="1"/>
    <cellStyle name="Obiskana hiperpovezava" xfId="378" builtinId="9" hidden="1"/>
    <cellStyle name="Obiskana hiperpovezava" xfId="379" builtinId="9" hidden="1"/>
    <cellStyle name="Obiskana hiperpovezava" xfId="380" builtinId="9" hidden="1"/>
    <cellStyle name="Obiskana hiperpovezava" xfId="381" builtinId="9" hidden="1"/>
    <cellStyle name="Obiskana hiperpovezava" xfId="382" builtinId="9" hidden="1"/>
    <cellStyle name="Obiskana hiperpovezava" xfId="383" builtinId="9" hidden="1"/>
    <cellStyle name="Obiskana hiperpovezava" xfId="384" builtinId="9" hidden="1"/>
    <cellStyle name="Obiskana hiperpovezava" xfId="385" builtinId="9" hidden="1"/>
    <cellStyle name="Obiskana hiperpovezava" xfId="386" builtinId="9" hidden="1"/>
    <cellStyle name="Obiskana hiperpovezava" xfId="387" builtinId="9" hidden="1"/>
    <cellStyle name="Obiskana hiperpovezava" xfId="388" builtinId="9" hidden="1"/>
    <cellStyle name="Popis Evo" xfId="3" xr:uid="{00000000-0005-0000-0000-000083010000}"/>
    <cellStyle name="Slog 1" xfId="181" xr:uid="{00000000-0005-0000-0000-000084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5" Type="http://schemas.openxmlformats.org/officeDocument/2006/relationships/image" Target="../media/image5.jpe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6.jpg"/><Relationship Id="rId2" Type="http://schemas.openxmlformats.org/officeDocument/2006/relationships/image" Target="../media/image2.jpg"/><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pn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1.emf"/><Relationship Id="rId1" Type="http://schemas.openxmlformats.org/officeDocument/2006/relationships/image" Target="../media/image10.emf"/><Relationship Id="rId4" Type="http://schemas.openxmlformats.org/officeDocument/2006/relationships/image" Target="../media/image13.emf"/></Relationships>
</file>

<file path=xl/drawings/_rels/drawing6.xml.rels><?xml version="1.0" encoding="UTF-8" standalone="yes"?>
<Relationships xmlns="http://schemas.openxmlformats.org/package/2006/relationships"><Relationship Id="rId3" Type="http://schemas.openxmlformats.org/officeDocument/2006/relationships/image" Target="../media/image16.png"/><Relationship Id="rId7" Type="http://schemas.openxmlformats.org/officeDocument/2006/relationships/image" Target="../media/image19.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8.png"/><Relationship Id="rId5" Type="http://schemas.openxmlformats.org/officeDocument/2006/relationships/image" Target="../media/image3.jpg"/><Relationship Id="rId4"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jpeg"/><Relationship Id="rId13" Type="http://schemas.openxmlformats.org/officeDocument/2006/relationships/image" Target="../media/image30.png"/><Relationship Id="rId18" Type="http://schemas.openxmlformats.org/officeDocument/2006/relationships/image" Target="../media/image35.png"/><Relationship Id="rId3" Type="http://schemas.openxmlformats.org/officeDocument/2006/relationships/image" Target="../media/image22.png"/><Relationship Id="rId7" Type="http://schemas.openxmlformats.org/officeDocument/2006/relationships/image" Target="../media/image3.jpg"/><Relationship Id="rId12" Type="http://schemas.openxmlformats.org/officeDocument/2006/relationships/image" Target="../media/image29.png"/><Relationship Id="rId17" Type="http://schemas.openxmlformats.org/officeDocument/2006/relationships/image" Target="../media/image34.png"/><Relationship Id="rId2" Type="http://schemas.openxmlformats.org/officeDocument/2006/relationships/image" Target="../media/image21.png"/><Relationship Id="rId16" Type="http://schemas.openxmlformats.org/officeDocument/2006/relationships/image" Target="../media/image33.png"/><Relationship Id="rId1" Type="http://schemas.openxmlformats.org/officeDocument/2006/relationships/image" Target="../media/image20.png"/><Relationship Id="rId6" Type="http://schemas.openxmlformats.org/officeDocument/2006/relationships/image" Target="../media/image5.jpeg"/><Relationship Id="rId11" Type="http://schemas.openxmlformats.org/officeDocument/2006/relationships/image" Target="../media/image28.png"/><Relationship Id="rId5" Type="http://schemas.openxmlformats.org/officeDocument/2006/relationships/image" Target="../media/image24.emf"/><Relationship Id="rId15" Type="http://schemas.openxmlformats.org/officeDocument/2006/relationships/image" Target="../media/image32.png"/><Relationship Id="rId10" Type="http://schemas.openxmlformats.org/officeDocument/2006/relationships/image" Target="../media/image27.png"/><Relationship Id="rId19" Type="http://schemas.openxmlformats.org/officeDocument/2006/relationships/image" Target="../media/image36.png"/><Relationship Id="rId4" Type="http://schemas.openxmlformats.org/officeDocument/2006/relationships/image" Target="../media/image23.png"/><Relationship Id="rId9" Type="http://schemas.openxmlformats.org/officeDocument/2006/relationships/image" Target="../media/image26.png"/><Relationship Id="rId14" Type="http://schemas.openxmlformats.org/officeDocument/2006/relationships/image" Target="../media/image3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8.png"/></Relationships>
</file>

<file path=xl/drawings/_rels/drawing9.xml.rels><?xml version="1.0" encoding="UTF-8" standalone="yes"?>
<Relationships xmlns="http://schemas.openxmlformats.org/package/2006/relationships"><Relationship Id="rId3" Type="http://schemas.openxmlformats.org/officeDocument/2006/relationships/image" Target="../media/image3.jpg"/><Relationship Id="rId7" Type="http://schemas.openxmlformats.org/officeDocument/2006/relationships/image" Target="../media/image40.emf"/><Relationship Id="rId2" Type="http://schemas.openxmlformats.org/officeDocument/2006/relationships/image" Target="../media/image10.emf"/><Relationship Id="rId1" Type="http://schemas.openxmlformats.org/officeDocument/2006/relationships/image" Target="../media/image37.png"/><Relationship Id="rId6" Type="http://schemas.openxmlformats.org/officeDocument/2006/relationships/image" Target="../media/image39.emf"/><Relationship Id="rId5" Type="http://schemas.openxmlformats.org/officeDocument/2006/relationships/image" Target="../media/image38.jpeg"/><Relationship Id="rId4" Type="http://schemas.openxmlformats.org/officeDocument/2006/relationships/image" Target="../media/image6.jpg"/></Relationships>
</file>

<file path=xl/drawings/_rels/drawing10.xml.rels><?xml version="1.0" encoding="UTF-8" standalone="yes"?>
<Relationships xmlns="http://schemas.openxmlformats.org/package/2006/relationships"><Relationship Id="rId1" Type="http://schemas.openxmlformats.org/officeDocument/2006/relationships/image" Target="../media/image4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44.png"/><Relationship Id="rId2" Type="http://schemas.openxmlformats.org/officeDocument/2006/relationships/image" Target="../media/image43.png"/><Relationship Id="rId1" Type="http://schemas.openxmlformats.org/officeDocument/2006/relationships/image" Target="../media/image42.png"/><Relationship Id="rId4" Type="http://schemas.openxmlformats.org/officeDocument/2006/relationships/image" Target="../media/image45.png"/></Relationships>
</file>

<file path=xl/drawings/_rels/drawing12.xml.rels><?xml version="1.0" encoding="UTF-8" standalone="yes"?>
<Relationships xmlns="http://schemas.openxmlformats.org/package/2006/relationships"><Relationship Id="rId8" Type="http://schemas.openxmlformats.org/officeDocument/2006/relationships/image" Target="../media/image49.jpg"/><Relationship Id="rId13" Type="http://schemas.openxmlformats.org/officeDocument/2006/relationships/image" Target="../media/image54.emf"/><Relationship Id="rId3" Type="http://schemas.openxmlformats.org/officeDocument/2006/relationships/image" Target="../media/image1.jpg"/><Relationship Id="rId7" Type="http://schemas.openxmlformats.org/officeDocument/2006/relationships/image" Target="../media/image48.png"/><Relationship Id="rId12" Type="http://schemas.openxmlformats.org/officeDocument/2006/relationships/image" Target="../media/image53.emf"/><Relationship Id="rId2" Type="http://schemas.openxmlformats.org/officeDocument/2006/relationships/image" Target="../media/image46.png"/><Relationship Id="rId16" Type="http://schemas.openxmlformats.org/officeDocument/2006/relationships/image" Target="../media/image57.emf"/><Relationship Id="rId1" Type="http://schemas.openxmlformats.org/officeDocument/2006/relationships/image" Target="../media/image14.png"/><Relationship Id="rId6" Type="http://schemas.openxmlformats.org/officeDocument/2006/relationships/image" Target="../media/image34.png"/><Relationship Id="rId11" Type="http://schemas.openxmlformats.org/officeDocument/2006/relationships/image" Target="../media/image52.emf"/><Relationship Id="rId5" Type="http://schemas.openxmlformats.org/officeDocument/2006/relationships/image" Target="../media/image47.png"/><Relationship Id="rId15" Type="http://schemas.openxmlformats.org/officeDocument/2006/relationships/image" Target="../media/image56.emf"/><Relationship Id="rId10" Type="http://schemas.openxmlformats.org/officeDocument/2006/relationships/image" Target="../media/image51.emf"/><Relationship Id="rId4" Type="http://schemas.openxmlformats.org/officeDocument/2006/relationships/image" Target="../media/image2.jpg"/><Relationship Id="rId9" Type="http://schemas.openxmlformats.org/officeDocument/2006/relationships/image" Target="../media/image50.jpg"/><Relationship Id="rId14" Type="http://schemas.openxmlformats.org/officeDocument/2006/relationships/image" Target="../media/image55.emf"/></Relationships>
</file>

<file path=xl/drawings/_rels/drawing13.xml.rels><?xml version="1.0" encoding="UTF-8" standalone="yes"?>
<Relationships xmlns="http://schemas.openxmlformats.org/package/2006/relationships"><Relationship Id="rId3" Type="http://schemas.openxmlformats.org/officeDocument/2006/relationships/image" Target="../media/image59.emf"/><Relationship Id="rId2" Type="http://schemas.openxmlformats.org/officeDocument/2006/relationships/image" Target="../media/image58.png"/><Relationship Id="rId1" Type="http://schemas.openxmlformats.org/officeDocument/2006/relationships/image" Target="../media/image6.jpg"/></Relationships>
</file>

<file path=xl/drawings/_rels/drawing14.xml.rels><?xml version="1.0" encoding="UTF-8" standalone="yes"?>
<Relationships xmlns="http://schemas.openxmlformats.org/package/2006/relationships"><Relationship Id="rId8" Type="http://schemas.openxmlformats.org/officeDocument/2006/relationships/image" Target="../media/image49.jpg"/><Relationship Id="rId13" Type="http://schemas.openxmlformats.org/officeDocument/2006/relationships/image" Target="../media/image54.emf"/><Relationship Id="rId3" Type="http://schemas.openxmlformats.org/officeDocument/2006/relationships/image" Target="../media/image2.jpg"/><Relationship Id="rId7" Type="http://schemas.openxmlformats.org/officeDocument/2006/relationships/image" Target="../media/image14.png"/><Relationship Id="rId12" Type="http://schemas.openxmlformats.org/officeDocument/2006/relationships/image" Target="../media/image53.emf"/><Relationship Id="rId2" Type="http://schemas.openxmlformats.org/officeDocument/2006/relationships/image" Target="../media/image1.jpg"/><Relationship Id="rId16" Type="http://schemas.openxmlformats.org/officeDocument/2006/relationships/image" Target="../media/image57.emf"/><Relationship Id="rId1" Type="http://schemas.openxmlformats.org/officeDocument/2006/relationships/image" Target="../media/image46.png"/><Relationship Id="rId6" Type="http://schemas.openxmlformats.org/officeDocument/2006/relationships/image" Target="../media/image48.png"/><Relationship Id="rId11" Type="http://schemas.openxmlformats.org/officeDocument/2006/relationships/image" Target="../media/image52.emf"/><Relationship Id="rId5" Type="http://schemas.openxmlformats.org/officeDocument/2006/relationships/image" Target="../media/image34.png"/><Relationship Id="rId15" Type="http://schemas.openxmlformats.org/officeDocument/2006/relationships/image" Target="../media/image56.emf"/><Relationship Id="rId10" Type="http://schemas.openxmlformats.org/officeDocument/2006/relationships/image" Target="../media/image51.emf"/><Relationship Id="rId4" Type="http://schemas.openxmlformats.org/officeDocument/2006/relationships/image" Target="../media/image47.png"/><Relationship Id="rId9" Type="http://schemas.openxmlformats.org/officeDocument/2006/relationships/image" Target="../media/image50.jpg"/><Relationship Id="rId14" Type="http://schemas.openxmlformats.org/officeDocument/2006/relationships/image" Target="../media/image55.emf"/></Relationships>
</file>

<file path=xl/drawings/_rels/drawing15.xml.rels><?xml version="1.0" encoding="UTF-8" standalone="yes"?>
<Relationships xmlns="http://schemas.openxmlformats.org/package/2006/relationships"><Relationship Id="rId3" Type="http://schemas.openxmlformats.org/officeDocument/2006/relationships/image" Target="../media/image59.emf"/><Relationship Id="rId2" Type="http://schemas.openxmlformats.org/officeDocument/2006/relationships/image" Target="../media/image58.png"/><Relationship Id="rId1" Type="http://schemas.openxmlformats.org/officeDocument/2006/relationships/image" Target="../media/image6.jpg"/></Relationships>
</file>

<file path=xl/drawings/_rels/drawing16.xml.rels><?xml version="1.0" encoding="UTF-8" standalone="yes"?>
<Relationships xmlns="http://schemas.openxmlformats.org/package/2006/relationships"><Relationship Id="rId8" Type="http://schemas.openxmlformats.org/officeDocument/2006/relationships/image" Target="../media/image49.jpg"/><Relationship Id="rId13" Type="http://schemas.openxmlformats.org/officeDocument/2006/relationships/image" Target="../media/image54.emf"/><Relationship Id="rId3" Type="http://schemas.openxmlformats.org/officeDocument/2006/relationships/image" Target="../media/image2.jpg"/><Relationship Id="rId7" Type="http://schemas.openxmlformats.org/officeDocument/2006/relationships/image" Target="../media/image14.png"/><Relationship Id="rId12" Type="http://schemas.openxmlformats.org/officeDocument/2006/relationships/image" Target="../media/image53.emf"/><Relationship Id="rId2" Type="http://schemas.openxmlformats.org/officeDocument/2006/relationships/image" Target="../media/image1.jpg"/><Relationship Id="rId16" Type="http://schemas.openxmlformats.org/officeDocument/2006/relationships/image" Target="../media/image57.emf"/><Relationship Id="rId1" Type="http://schemas.openxmlformats.org/officeDocument/2006/relationships/image" Target="../media/image46.png"/><Relationship Id="rId6" Type="http://schemas.openxmlformats.org/officeDocument/2006/relationships/image" Target="../media/image48.png"/><Relationship Id="rId11" Type="http://schemas.openxmlformats.org/officeDocument/2006/relationships/image" Target="../media/image52.emf"/><Relationship Id="rId5" Type="http://schemas.openxmlformats.org/officeDocument/2006/relationships/image" Target="../media/image34.png"/><Relationship Id="rId15" Type="http://schemas.openxmlformats.org/officeDocument/2006/relationships/image" Target="../media/image56.emf"/><Relationship Id="rId10" Type="http://schemas.openxmlformats.org/officeDocument/2006/relationships/image" Target="../media/image51.emf"/><Relationship Id="rId4" Type="http://schemas.openxmlformats.org/officeDocument/2006/relationships/image" Target="../media/image47.png"/><Relationship Id="rId9" Type="http://schemas.openxmlformats.org/officeDocument/2006/relationships/image" Target="../media/image50.jpg"/><Relationship Id="rId14" Type="http://schemas.openxmlformats.org/officeDocument/2006/relationships/image" Target="../media/image55.emf"/></Relationships>
</file>

<file path=xl/drawings/_rels/drawing17.xml.rels><?xml version="1.0" encoding="UTF-8" standalone="yes"?>
<Relationships xmlns="http://schemas.openxmlformats.org/package/2006/relationships"><Relationship Id="rId3" Type="http://schemas.openxmlformats.org/officeDocument/2006/relationships/image" Target="../media/image59.emf"/><Relationship Id="rId2" Type="http://schemas.openxmlformats.org/officeDocument/2006/relationships/image" Target="../media/image58.png"/><Relationship Id="rId1" Type="http://schemas.openxmlformats.org/officeDocument/2006/relationships/image" Target="../media/image6.jpg"/></Relationships>
</file>

<file path=xl/drawings/_rels/drawing18.xml.rels><?xml version="1.0" encoding="UTF-8" standalone="yes"?>
<Relationships xmlns="http://schemas.openxmlformats.org/package/2006/relationships"><Relationship Id="rId8" Type="http://schemas.openxmlformats.org/officeDocument/2006/relationships/image" Target="../media/image49.jpg"/><Relationship Id="rId13" Type="http://schemas.openxmlformats.org/officeDocument/2006/relationships/image" Target="../media/image54.emf"/><Relationship Id="rId3" Type="http://schemas.openxmlformats.org/officeDocument/2006/relationships/image" Target="../media/image2.jpg"/><Relationship Id="rId7" Type="http://schemas.openxmlformats.org/officeDocument/2006/relationships/image" Target="../media/image14.png"/><Relationship Id="rId12" Type="http://schemas.openxmlformats.org/officeDocument/2006/relationships/image" Target="../media/image53.emf"/><Relationship Id="rId2" Type="http://schemas.openxmlformats.org/officeDocument/2006/relationships/image" Target="../media/image1.jpg"/><Relationship Id="rId16" Type="http://schemas.openxmlformats.org/officeDocument/2006/relationships/image" Target="../media/image57.emf"/><Relationship Id="rId1" Type="http://schemas.openxmlformats.org/officeDocument/2006/relationships/image" Target="../media/image46.png"/><Relationship Id="rId6" Type="http://schemas.openxmlformats.org/officeDocument/2006/relationships/image" Target="../media/image48.png"/><Relationship Id="rId11" Type="http://schemas.openxmlformats.org/officeDocument/2006/relationships/image" Target="../media/image52.emf"/><Relationship Id="rId5" Type="http://schemas.openxmlformats.org/officeDocument/2006/relationships/image" Target="../media/image34.png"/><Relationship Id="rId15" Type="http://schemas.openxmlformats.org/officeDocument/2006/relationships/image" Target="../media/image56.emf"/><Relationship Id="rId10" Type="http://schemas.openxmlformats.org/officeDocument/2006/relationships/image" Target="../media/image51.emf"/><Relationship Id="rId4" Type="http://schemas.openxmlformats.org/officeDocument/2006/relationships/image" Target="../media/image47.png"/><Relationship Id="rId9" Type="http://schemas.openxmlformats.org/officeDocument/2006/relationships/image" Target="../media/image50.jpg"/><Relationship Id="rId14" Type="http://schemas.openxmlformats.org/officeDocument/2006/relationships/image" Target="../media/image55.emf"/></Relationships>
</file>

<file path=xl/drawings/_rels/drawing19.xml.rels><?xml version="1.0" encoding="UTF-8" standalone="yes"?>
<Relationships xmlns="http://schemas.openxmlformats.org/package/2006/relationships"><Relationship Id="rId3" Type="http://schemas.openxmlformats.org/officeDocument/2006/relationships/image" Target="../media/image59.emf"/><Relationship Id="rId2" Type="http://schemas.openxmlformats.org/officeDocument/2006/relationships/image" Target="../media/image58.png"/><Relationship Id="rId1" Type="http://schemas.openxmlformats.org/officeDocument/2006/relationships/image" Target="../media/image6.jpg"/></Relationships>
</file>

<file path=xl/drawings/_rels/drawing20.xml.rels><?xml version="1.0" encoding="UTF-8" standalone="yes"?>
<Relationships xmlns="http://schemas.openxmlformats.org/package/2006/relationships"><Relationship Id="rId8" Type="http://schemas.openxmlformats.org/officeDocument/2006/relationships/image" Target="../media/image49.jpg"/><Relationship Id="rId13" Type="http://schemas.openxmlformats.org/officeDocument/2006/relationships/image" Target="../media/image54.emf"/><Relationship Id="rId3" Type="http://schemas.openxmlformats.org/officeDocument/2006/relationships/image" Target="../media/image2.jpg"/><Relationship Id="rId7" Type="http://schemas.openxmlformats.org/officeDocument/2006/relationships/image" Target="../media/image14.png"/><Relationship Id="rId12" Type="http://schemas.openxmlformats.org/officeDocument/2006/relationships/image" Target="../media/image53.emf"/><Relationship Id="rId2" Type="http://schemas.openxmlformats.org/officeDocument/2006/relationships/image" Target="../media/image1.jpg"/><Relationship Id="rId16" Type="http://schemas.openxmlformats.org/officeDocument/2006/relationships/image" Target="../media/image57.emf"/><Relationship Id="rId1" Type="http://schemas.openxmlformats.org/officeDocument/2006/relationships/image" Target="../media/image46.png"/><Relationship Id="rId6" Type="http://schemas.openxmlformats.org/officeDocument/2006/relationships/image" Target="../media/image48.png"/><Relationship Id="rId11" Type="http://schemas.openxmlformats.org/officeDocument/2006/relationships/image" Target="../media/image52.emf"/><Relationship Id="rId5" Type="http://schemas.openxmlformats.org/officeDocument/2006/relationships/image" Target="../media/image34.png"/><Relationship Id="rId15" Type="http://schemas.openxmlformats.org/officeDocument/2006/relationships/image" Target="../media/image56.emf"/><Relationship Id="rId10" Type="http://schemas.openxmlformats.org/officeDocument/2006/relationships/image" Target="../media/image51.emf"/><Relationship Id="rId4" Type="http://schemas.openxmlformats.org/officeDocument/2006/relationships/image" Target="../media/image47.png"/><Relationship Id="rId9" Type="http://schemas.openxmlformats.org/officeDocument/2006/relationships/image" Target="../media/image50.jpg"/><Relationship Id="rId14" Type="http://schemas.openxmlformats.org/officeDocument/2006/relationships/image" Target="../media/image55.emf"/></Relationships>
</file>

<file path=xl/drawings/_rels/drawing21.xml.rels><?xml version="1.0" encoding="UTF-8" standalone="yes"?>
<Relationships xmlns="http://schemas.openxmlformats.org/package/2006/relationships"><Relationship Id="rId3" Type="http://schemas.openxmlformats.org/officeDocument/2006/relationships/image" Target="../media/image59.emf"/><Relationship Id="rId2" Type="http://schemas.openxmlformats.org/officeDocument/2006/relationships/image" Target="../media/image58.png"/><Relationship Id="rId1" Type="http://schemas.openxmlformats.org/officeDocument/2006/relationships/image" Target="../media/image6.jpg"/></Relationships>
</file>

<file path=xl/drawings/_rels/drawing22.xml.rels><?xml version="1.0" encoding="UTF-8" standalone="yes"?>
<Relationships xmlns="http://schemas.openxmlformats.org/package/2006/relationships"><Relationship Id="rId8" Type="http://schemas.openxmlformats.org/officeDocument/2006/relationships/image" Target="../media/image19.png"/><Relationship Id="rId3" Type="http://schemas.openxmlformats.org/officeDocument/2006/relationships/image" Target="../media/image16.png"/><Relationship Id="rId7" Type="http://schemas.openxmlformats.org/officeDocument/2006/relationships/image" Target="../media/image60.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8.png"/><Relationship Id="rId5" Type="http://schemas.openxmlformats.org/officeDocument/2006/relationships/image" Target="../media/image3.jpg"/><Relationship Id="rId4" Type="http://schemas.openxmlformats.org/officeDocument/2006/relationships/image" Target="../media/image17.png"/></Relationships>
</file>

<file path=xl/drawings/_rels/drawing23.xml.rels><?xml version="1.0" encoding="UTF-8" standalone="yes"?>
<Relationships xmlns="http://schemas.openxmlformats.org/package/2006/relationships"><Relationship Id="rId8" Type="http://schemas.openxmlformats.org/officeDocument/2006/relationships/image" Target="../media/image25.jpeg"/><Relationship Id="rId13" Type="http://schemas.openxmlformats.org/officeDocument/2006/relationships/image" Target="../media/image30.png"/><Relationship Id="rId18" Type="http://schemas.openxmlformats.org/officeDocument/2006/relationships/image" Target="../media/image35.png"/><Relationship Id="rId3" Type="http://schemas.openxmlformats.org/officeDocument/2006/relationships/image" Target="../media/image22.png"/><Relationship Id="rId7" Type="http://schemas.openxmlformats.org/officeDocument/2006/relationships/image" Target="../media/image3.jpg"/><Relationship Id="rId12" Type="http://schemas.openxmlformats.org/officeDocument/2006/relationships/image" Target="../media/image29.png"/><Relationship Id="rId17" Type="http://schemas.openxmlformats.org/officeDocument/2006/relationships/image" Target="../media/image34.png"/><Relationship Id="rId2" Type="http://schemas.openxmlformats.org/officeDocument/2006/relationships/image" Target="../media/image21.png"/><Relationship Id="rId16" Type="http://schemas.openxmlformats.org/officeDocument/2006/relationships/image" Target="../media/image33.png"/><Relationship Id="rId1" Type="http://schemas.openxmlformats.org/officeDocument/2006/relationships/image" Target="../media/image20.png"/><Relationship Id="rId6" Type="http://schemas.openxmlformats.org/officeDocument/2006/relationships/image" Target="../media/image5.jpeg"/><Relationship Id="rId11" Type="http://schemas.openxmlformats.org/officeDocument/2006/relationships/image" Target="../media/image28.png"/><Relationship Id="rId5" Type="http://schemas.openxmlformats.org/officeDocument/2006/relationships/image" Target="../media/image24.emf"/><Relationship Id="rId15" Type="http://schemas.openxmlformats.org/officeDocument/2006/relationships/image" Target="../media/image32.png"/><Relationship Id="rId10" Type="http://schemas.openxmlformats.org/officeDocument/2006/relationships/image" Target="../media/image27.png"/><Relationship Id="rId4" Type="http://schemas.openxmlformats.org/officeDocument/2006/relationships/image" Target="../media/image23.png"/><Relationship Id="rId9" Type="http://schemas.openxmlformats.org/officeDocument/2006/relationships/image" Target="../media/image26.png"/><Relationship Id="rId14" Type="http://schemas.openxmlformats.org/officeDocument/2006/relationships/image" Target="../media/image3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8.png"/></Relationships>
</file>

<file path=xl/drawings/_rels/drawing25.xml.rels><?xml version="1.0" encoding="UTF-8" standalone="yes"?>
<Relationships xmlns="http://schemas.openxmlformats.org/package/2006/relationships"><Relationship Id="rId8" Type="http://schemas.openxmlformats.org/officeDocument/2006/relationships/image" Target="../media/image49.jpg"/><Relationship Id="rId13" Type="http://schemas.openxmlformats.org/officeDocument/2006/relationships/image" Target="../media/image54.emf"/><Relationship Id="rId3" Type="http://schemas.openxmlformats.org/officeDocument/2006/relationships/image" Target="../media/image2.jpg"/><Relationship Id="rId7" Type="http://schemas.openxmlformats.org/officeDocument/2006/relationships/image" Target="../media/image14.png"/><Relationship Id="rId12" Type="http://schemas.openxmlformats.org/officeDocument/2006/relationships/image" Target="../media/image53.emf"/><Relationship Id="rId2" Type="http://schemas.openxmlformats.org/officeDocument/2006/relationships/image" Target="../media/image1.jpg"/><Relationship Id="rId16" Type="http://schemas.openxmlformats.org/officeDocument/2006/relationships/image" Target="../media/image57.emf"/><Relationship Id="rId1" Type="http://schemas.openxmlformats.org/officeDocument/2006/relationships/image" Target="../media/image46.png"/><Relationship Id="rId6" Type="http://schemas.openxmlformats.org/officeDocument/2006/relationships/image" Target="../media/image48.png"/><Relationship Id="rId11" Type="http://schemas.openxmlformats.org/officeDocument/2006/relationships/image" Target="../media/image52.emf"/><Relationship Id="rId5" Type="http://schemas.openxmlformats.org/officeDocument/2006/relationships/image" Target="../media/image34.png"/><Relationship Id="rId15" Type="http://schemas.openxmlformats.org/officeDocument/2006/relationships/image" Target="../media/image56.emf"/><Relationship Id="rId10" Type="http://schemas.openxmlformats.org/officeDocument/2006/relationships/image" Target="../media/image51.emf"/><Relationship Id="rId4" Type="http://schemas.openxmlformats.org/officeDocument/2006/relationships/image" Target="../media/image47.png"/><Relationship Id="rId9" Type="http://schemas.openxmlformats.org/officeDocument/2006/relationships/image" Target="../media/image50.jpg"/><Relationship Id="rId14" Type="http://schemas.openxmlformats.org/officeDocument/2006/relationships/image" Target="../media/image55.emf"/></Relationships>
</file>

<file path=xl/drawings/_rels/drawing26.xml.rels><?xml version="1.0" encoding="UTF-8" standalone="yes"?>
<Relationships xmlns="http://schemas.openxmlformats.org/package/2006/relationships"><Relationship Id="rId3" Type="http://schemas.openxmlformats.org/officeDocument/2006/relationships/image" Target="../media/image59.emf"/><Relationship Id="rId2" Type="http://schemas.openxmlformats.org/officeDocument/2006/relationships/image" Target="../media/image58.png"/><Relationship Id="rId1" Type="http://schemas.openxmlformats.org/officeDocument/2006/relationships/image" Target="../media/image6.jpg"/></Relationships>
</file>

<file path=xl/drawings/_rels/drawing27.xml.rels><?xml version="1.0" encoding="UTF-8" standalone="yes"?>
<Relationships xmlns="http://schemas.openxmlformats.org/package/2006/relationships"><Relationship Id="rId3" Type="http://schemas.openxmlformats.org/officeDocument/2006/relationships/image" Target="../media/image44.png"/><Relationship Id="rId2" Type="http://schemas.openxmlformats.org/officeDocument/2006/relationships/image" Target="../media/image43.png"/><Relationship Id="rId1" Type="http://schemas.openxmlformats.org/officeDocument/2006/relationships/image" Target="../media/image42.png"/><Relationship Id="rId4" Type="http://schemas.openxmlformats.org/officeDocument/2006/relationships/image" Target="../media/image45.png"/></Relationships>
</file>

<file path=xl/drawings/_rels/drawing28.xml.rels><?xml version="1.0" encoding="UTF-8" standalone="yes"?>
<Relationships xmlns="http://schemas.openxmlformats.org/package/2006/relationships"><Relationship Id="rId8" Type="http://schemas.openxmlformats.org/officeDocument/2006/relationships/image" Target="../media/image49.jpg"/><Relationship Id="rId13" Type="http://schemas.openxmlformats.org/officeDocument/2006/relationships/image" Target="../media/image54.emf"/><Relationship Id="rId3" Type="http://schemas.openxmlformats.org/officeDocument/2006/relationships/image" Target="../media/image47.png"/><Relationship Id="rId7" Type="http://schemas.openxmlformats.org/officeDocument/2006/relationships/image" Target="../media/image14.png"/><Relationship Id="rId12" Type="http://schemas.openxmlformats.org/officeDocument/2006/relationships/image" Target="../media/image53.emf"/><Relationship Id="rId2" Type="http://schemas.openxmlformats.org/officeDocument/2006/relationships/image" Target="../media/image2.jpg"/><Relationship Id="rId16" Type="http://schemas.openxmlformats.org/officeDocument/2006/relationships/image" Target="../media/image57.emf"/><Relationship Id="rId1" Type="http://schemas.openxmlformats.org/officeDocument/2006/relationships/image" Target="../media/image46.png"/><Relationship Id="rId6" Type="http://schemas.openxmlformats.org/officeDocument/2006/relationships/image" Target="../media/image1.jpg"/><Relationship Id="rId11" Type="http://schemas.openxmlformats.org/officeDocument/2006/relationships/image" Target="../media/image52.emf"/><Relationship Id="rId5" Type="http://schemas.openxmlformats.org/officeDocument/2006/relationships/image" Target="../media/image48.png"/><Relationship Id="rId15" Type="http://schemas.openxmlformats.org/officeDocument/2006/relationships/image" Target="../media/image56.emf"/><Relationship Id="rId10" Type="http://schemas.openxmlformats.org/officeDocument/2006/relationships/image" Target="../media/image51.emf"/><Relationship Id="rId4" Type="http://schemas.openxmlformats.org/officeDocument/2006/relationships/image" Target="../media/image34.png"/><Relationship Id="rId9" Type="http://schemas.openxmlformats.org/officeDocument/2006/relationships/image" Target="../media/image50.jpg"/><Relationship Id="rId14" Type="http://schemas.openxmlformats.org/officeDocument/2006/relationships/image" Target="../media/image55.emf"/></Relationships>
</file>

<file path=xl/drawings/_rels/drawing29.xml.rels><?xml version="1.0" encoding="UTF-8" standalone="yes"?>
<Relationships xmlns="http://schemas.openxmlformats.org/package/2006/relationships"><Relationship Id="rId3" Type="http://schemas.openxmlformats.org/officeDocument/2006/relationships/image" Target="../media/image59.emf"/><Relationship Id="rId2" Type="http://schemas.openxmlformats.org/officeDocument/2006/relationships/image" Target="../media/image58.png"/><Relationship Id="rId1" Type="http://schemas.openxmlformats.org/officeDocument/2006/relationships/image" Target="../media/image6.jpg"/></Relationships>
</file>

<file path=xl/drawings/_rels/drawing30.xml.rels><?xml version="1.0" encoding="UTF-8" standalone="yes"?>
<Relationships xmlns="http://schemas.openxmlformats.org/package/2006/relationships"><Relationship Id="rId8" Type="http://schemas.openxmlformats.org/officeDocument/2006/relationships/image" Target="../media/image49.jpg"/><Relationship Id="rId13" Type="http://schemas.openxmlformats.org/officeDocument/2006/relationships/image" Target="../media/image54.emf"/><Relationship Id="rId3" Type="http://schemas.openxmlformats.org/officeDocument/2006/relationships/image" Target="../media/image2.jpg"/><Relationship Id="rId7" Type="http://schemas.openxmlformats.org/officeDocument/2006/relationships/image" Target="../media/image14.png"/><Relationship Id="rId12" Type="http://schemas.openxmlformats.org/officeDocument/2006/relationships/image" Target="../media/image53.emf"/><Relationship Id="rId2" Type="http://schemas.openxmlformats.org/officeDocument/2006/relationships/image" Target="../media/image1.jpg"/><Relationship Id="rId16" Type="http://schemas.openxmlformats.org/officeDocument/2006/relationships/image" Target="../media/image57.emf"/><Relationship Id="rId1" Type="http://schemas.openxmlformats.org/officeDocument/2006/relationships/image" Target="../media/image46.png"/><Relationship Id="rId6" Type="http://schemas.openxmlformats.org/officeDocument/2006/relationships/image" Target="../media/image48.png"/><Relationship Id="rId11" Type="http://schemas.openxmlformats.org/officeDocument/2006/relationships/image" Target="../media/image52.emf"/><Relationship Id="rId5" Type="http://schemas.openxmlformats.org/officeDocument/2006/relationships/image" Target="../media/image34.png"/><Relationship Id="rId15" Type="http://schemas.openxmlformats.org/officeDocument/2006/relationships/image" Target="../media/image56.emf"/><Relationship Id="rId10" Type="http://schemas.openxmlformats.org/officeDocument/2006/relationships/image" Target="../media/image51.emf"/><Relationship Id="rId4" Type="http://schemas.openxmlformats.org/officeDocument/2006/relationships/image" Target="../media/image47.png"/><Relationship Id="rId9" Type="http://schemas.openxmlformats.org/officeDocument/2006/relationships/image" Target="../media/image50.jpg"/><Relationship Id="rId14" Type="http://schemas.openxmlformats.org/officeDocument/2006/relationships/image" Target="../media/image55.emf"/></Relationships>
</file>

<file path=xl/drawings/_rels/drawing31.xml.rels><?xml version="1.0" encoding="UTF-8" standalone="yes"?>
<Relationships xmlns="http://schemas.openxmlformats.org/package/2006/relationships"><Relationship Id="rId3" Type="http://schemas.openxmlformats.org/officeDocument/2006/relationships/image" Target="../media/image59.emf"/><Relationship Id="rId2" Type="http://schemas.openxmlformats.org/officeDocument/2006/relationships/image" Target="../media/image58.png"/><Relationship Id="rId1" Type="http://schemas.openxmlformats.org/officeDocument/2006/relationships/image" Target="../media/image6.jpg"/></Relationships>
</file>

<file path=xl/drawings/_rels/drawing32.xml.rels><?xml version="1.0" encoding="UTF-8" standalone="yes"?>
<Relationships xmlns="http://schemas.openxmlformats.org/package/2006/relationships"><Relationship Id="rId8" Type="http://schemas.openxmlformats.org/officeDocument/2006/relationships/image" Target="../media/image49.jpg"/><Relationship Id="rId13" Type="http://schemas.openxmlformats.org/officeDocument/2006/relationships/image" Target="../media/image54.emf"/><Relationship Id="rId3" Type="http://schemas.openxmlformats.org/officeDocument/2006/relationships/image" Target="../media/image2.jpg"/><Relationship Id="rId7" Type="http://schemas.openxmlformats.org/officeDocument/2006/relationships/image" Target="../media/image14.png"/><Relationship Id="rId12" Type="http://schemas.openxmlformats.org/officeDocument/2006/relationships/image" Target="../media/image53.emf"/><Relationship Id="rId2" Type="http://schemas.openxmlformats.org/officeDocument/2006/relationships/image" Target="../media/image1.jpg"/><Relationship Id="rId16" Type="http://schemas.openxmlformats.org/officeDocument/2006/relationships/image" Target="../media/image57.emf"/><Relationship Id="rId1" Type="http://schemas.openxmlformats.org/officeDocument/2006/relationships/image" Target="../media/image46.png"/><Relationship Id="rId6" Type="http://schemas.openxmlformats.org/officeDocument/2006/relationships/image" Target="../media/image48.png"/><Relationship Id="rId11" Type="http://schemas.openxmlformats.org/officeDocument/2006/relationships/image" Target="../media/image52.emf"/><Relationship Id="rId5" Type="http://schemas.openxmlformats.org/officeDocument/2006/relationships/image" Target="../media/image34.png"/><Relationship Id="rId15" Type="http://schemas.openxmlformats.org/officeDocument/2006/relationships/image" Target="../media/image56.emf"/><Relationship Id="rId10" Type="http://schemas.openxmlformats.org/officeDocument/2006/relationships/image" Target="../media/image51.emf"/><Relationship Id="rId4" Type="http://schemas.openxmlformats.org/officeDocument/2006/relationships/image" Target="../media/image47.png"/><Relationship Id="rId9" Type="http://schemas.openxmlformats.org/officeDocument/2006/relationships/image" Target="../media/image50.jpg"/><Relationship Id="rId14" Type="http://schemas.openxmlformats.org/officeDocument/2006/relationships/image" Target="../media/image55.emf"/></Relationships>
</file>

<file path=xl/drawings/_rels/drawing33.xml.rels><?xml version="1.0" encoding="UTF-8" standalone="yes"?>
<Relationships xmlns="http://schemas.openxmlformats.org/package/2006/relationships"><Relationship Id="rId3" Type="http://schemas.openxmlformats.org/officeDocument/2006/relationships/image" Target="../media/image59.emf"/><Relationship Id="rId2" Type="http://schemas.openxmlformats.org/officeDocument/2006/relationships/image" Target="../media/image58.png"/><Relationship Id="rId1" Type="http://schemas.openxmlformats.org/officeDocument/2006/relationships/image" Target="../media/image6.jpg"/></Relationships>
</file>

<file path=xl/drawings/_rels/drawing34.xml.rels><?xml version="1.0" encoding="UTF-8" standalone="yes"?>
<Relationships xmlns="http://schemas.openxmlformats.org/package/2006/relationships"><Relationship Id="rId8" Type="http://schemas.openxmlformats.org/officeDocument/2006/relationships/image" Target="../media/image49.jpg"/><Relationship Id="rId13" Type="http://schemas.openxmlformats.org/officeDocument/2006/relationships/image" Target="../media/image54.emf"/><Relationship Id="rId3" Type="http://schemas.openxmlformats.org/officeDocument/2006/relationships/image" Target="../media/image2.jpg"/><Relationship Id="rId7" Type="http://schemas.openxmlformats.org/officeDocument/2006/relationships/image" Target="../media/image14.png"/><Relationship Id="rId12" Type="http://schemas.openxmlformats.org/officeDocument/2006/relationships/image" Target="../media/image53.emf"/><Relationship Id="rId2" Type="http://schemas.openxmlformats.org/officeDocument/2006/relationships/image" Target="../media/image1.jpg"/><Relationship Id="rId16" Type="http://schemas.openxmlformats.org/officeDocument/2006/relationships/image" Target="../media/image57.emf"/><Relationship Id="rId1" Type="http://schemas.openxmlformats.org/officeDocument/2006/relationships/image" Target="../media/image46.png"/><Relationship Id="rId6" Type="http://schemas.openxmlformats.org/officeDocument/2006/relationships/image" Target="../media/image48.png"/><Relationship Id="rId11" Type="http://schemas.openxmlformats.org/officeDocument/2006/relationships/image" Target="../media/image52.emf"/><Relationship Id="rId5" Type="http://schemas.openxmlformats.org/officeDocument/2006/relationships/image" Target="../media/image34.png"/><Relationship Id="rId15" Type="http://schemas.openxmlformats.org/officeDocument/2006/relationships/image" Target="../media/image56.emf"/><Relationship Id="rId10" Type="http://schemas.openxmlformats.org/officeDocument/2006/relationships/image" Target="../media/image51.emf"/><Relationship Id="rId4" Type="http://schemas.openxmlformats.org/officeDocument/2006/relationships/image" Target="../media/image47.png"/><Relationship Id="rId9" Type="http://schemas.openxmlformats.org/officeDocument/2006/relationships/image" Target="../media/image50.jpg"/><Relationship Id="rId14" Type="http://schemas.openxmlformats.org/officeDocument/2006/relationships/image" Target="../media/image55.emf"/></Relationships>
</file>

<file path=xl/drawings/_rels/drawing35.xml.rels><?xml version="1.0" encoding="UTF-8" standalone="yes"?>
<Relationships xmlns="http://schemas.openxmlformats.org/package/2006/relationships"><Relationship Id="rId3" Type="http://schemas.openxmlformats.org/officeDocument/2006/relationships/image" Target="../media/image59.emf"/><Relationship Id="rId2" Type="http://schemas.openxmlformats.org/officeDocument/2006/relationships/image" Target="../media/image58.png"/><Relationship Id="rId1"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dr:twoCellAnchor editAs="oneCell">
    <xdr:from>
      <xdr:col>2</xdr:col>
      <xdr:colOff>2112327</xdr:colOff>
      <xdr:row>13</xdr:row>
      <xdr:rowOff>1079786</xdr:rowOff>
    </xdr:from>
    <xdr:to>
      <xdr:col>2</xdr:col>
      <xdr:colOff>3350577</xdr:colOff>
      <xdr:row>13</xdr:row>
      <xdr:rowOff>2017455</xdr:rowOff>
    </xdr:to>
    <xdr:pic>
      <xdr:nvPicPr>
        <xdr:cNvPr id="3" name="Slika 2">
          <a:extLst>
            <a:ext uri="{FF2B5EF4-FFF2-40B4-BE49-F238E27FC236}">
              <a16:creationId xmlns:a16="http://schemas.microsoft.com/office/drawing/2014/main" id="{5DA857A9-232B-2428-79A0-8E6231A8D031}"/>
            </a:ext>
          </a:extLst>
        </xdr:cNvPr>
        <xdr:cNvPicPr>
          <a:picLocks noChangeAspect="1"/>
        </xdr:cNvPicPr>
      </xdr:nvPicPr>
      <xdr:blipFill>
        <a:blip xmlns:r="http://schemas.openxmlformats.org/officeDocument/2006/relationships" r:embed="rId1"/>
        <a:stretch>
          <a:fillRect/>
        </a:stretch>
      </xdr:blipFill>
      <xdr:spPr>
        <a:xfrm>
          <a:off x="2925921" y="4135724"/>
          <a:ext cx="1238250" cy="937669"/>
        </a:xfrm>
        <a:prstGeom prst="rect">
          <a:avLst/>
        </a:prstGeom>
      </xdr:spPr>
    </xdr:pic>
    <xdr:clientData/>
  </xdr:twoCellAnchor>
  <xdr:twoCellAnchor editAs="oneCell">
    <xdr:from>
      <xdr:col>2</xdr:col>
      <xdr:colOff>2233442</xdr:colOff>
      <xdr:row>15</xdr:row>
      <xdr:rowOff>1516366</xdr:rowOff>
    </xdr:from>
    <xdr:to>
      <xdr:col>2</xdr:col>
      <xdr:colOff>3378346</xdr:colOff>
      <xdr:row>15</xdr:row>
      <xdr:rowOff>2508095</xdr:rowOff>
    </xdr:to>
    <xdr:pic>
      <xdr:nvPicPr>
        <xdr:cNvPr id="6" name="Slika 5">
          <a:extLst>
            <a:ext uri="{FF2B5EF4-FFF2-40B4-BE49-F238E27FC236}">
              <a16:creationId xmlns:a16="http://schemas.microsoft.com/office/drawing/2014/main" id="{419DE0D0-1F5A-88BD-96F1-D86BA6163F16}"/>
            </a:ext>
          </a:extLst>
        </xdr:cNvPr>
        <xdr:cNvPicPr>
          <a:picLocks noChangeAspect="1"/>
        </xdr:cNvPicPr>
      </xdr:nvPicPr>
      <xdr:blipFill>
        <a:blip xmlns:r="http://schemas.openxmlformats.org/officeDocument/2006/relationships" r:embed="rId2"/>
        <a:stretch>
          <a:fillRect/>
        </a:stretch>
      </xdr:blipFill>
      <xdr:spPr>
        <a:xfrm>
          <a:off x="3047036" y="6765038"/>
          <a:ext cx="1146809" cy="993634"/>
        </a:xfrm>
        <a:prstGeom prst="rect">
          <a:avLst/>
        </a:prstGeom>
      </xdr:spPr>
    </xdr:pic>
    <xdr:clientData/>
  </xdr:twoCellAnchor>
  <xdr:twoCellAnchor editAs="oneCell">
    <xdr:from>
      <xdr:col>2</xdr:col>
      <xdr:colOff>1584494</xdr:colOff>
      <xdr:row>19</xdr:row>
      <xdr:rowOff>467440</xdr:rowOff>
    </xdr:from>
    <xdr:to>
      <xdr:col>2</xdr:col>
      <xdr:colOff>3487776</xdr:colOff>
      <xdr:row>19</xdr:row>
      <xdr:rowOff>2389266</xdr:rowOff>
    </xdr:to>
    <xdr:pic>
      <xdr:nvPicPr>
        <xdr:cNvPr id="12" name="Slika 11">
          <a:extLst>
            <a:ext uri="{FF2B5EF4-FFF2-40B4-BE49-F238E27FC236}">
              <a16:creationId xmlns:a16="http://schemas.microsoft.com/office/drawing/2014/main" id="{AD93EF97-532B-7146-B6DA-2198FBBCBE29}"/>
            </a:ext>
          </a:extLst>
        </xdr:cNvPr>
        <xdr:cNvPicPr>
          <a:picLocks noChangeAspect="1"/>
        </xdr:cNvPicPr>
      </xdr:nvPicPr>
      <xdr:blipFill>
        <a:blip xmlns:r="http://schemas.openxmlformats.org/officeDocument/2006/relationships" r:embed="rId3"/>
        <a:stretch>
          <a:fillRect/>
        </a:stretch>
      </xdr:blipFill>
      <xdr:spPr>
        <a:xfrm>
          <a:off x="2398088" y="10111503"/>
          <a:ext cx="1907092" cy="1923731"/>
        </a:xfrm>
        <a:prstGeom prst="rect">
          <a:avLst/>
        </a:prstGeom>
      </xdr:spPr>
    </xdr:pic>
    <xdr:clientData/>
  </xdr:twoCellAnchor>
  <xdr:twoCellAnchor editAs="oneCell">
    <xdr:from>
      <xdr:col>2</xdr:col>
      <xdr:colOff>1716193</xdr:colOff>
      <xdr:row>21</xdr:row>
      <xdr:rowOff>453390</xdr:rowOff>
    </xdr:from>
    <xdr:to>
      <xdr:col>2</xdr:col>
      <xdr:colOff>3241196</xdr:colOff>
      <xdr:row>21</xdr:row>
      <xdr:rowOff>1798992</xdr:rowOff>
    </xdr:to>
    <xdr:pic>
      <xdr:nvPicPr>
        <xdr:cNvPr id="14" name="Slika 13">
          <a:extLst>
            <a:ext uri="{FF2B5EF4-FFF2-40B4-BE49-F238E27FC236}">
              <a16:creationId xmlns:a16="http://schemas.microsoft.com/office/drawing/2014/main" id="{03C4CE2D-AAEC-4AEE-01CD-E89249FB7427}"/>
            </a:ext>
          </a:extLst>
        </xdr:cNvPr>
        <xdr:cNvPicPr>
          <a:picLocks noChangeAspect="1"/>
        </xdr:cNvPicPr>
      </xdr:nvPicPr>
      <xdr:blipFill>
        <a:blip xmlns:r="http://schemas.openxmlformats.org/officeDocument/2006/relationships" r:embed="rId4"/>
        <a:stretch>
          <a:fillRect/>
        </a:stretch>
      </xdr:blipFill>
      <xdr:spPr>
        <a:xfrm>
          <a:off x="2541693" y="12708890"/>
          <a:ext cx="1533893" cy="1527175"/>
        </a:xfrm>
        <a:prstGeom prst="rect">
          <a:avLst/>
        </a:prstGeom>
      </xdr:spPr>
    </xdr:pic>
    <xdr:clientData/>
  </xdr:twoCellAnchor>
  <xdr:twoCellAnchor editAs="oneCell">
    <xdr:from>
      <xdr:col>2</xdr:col>
      <xdr:colOff>2177018</xdr:colOff>
      <xdr:row>17</xdr:row>
      <xdr:rowOff>497183</xdr:rowOff>
    </xdr:from>
    <xdr:to>
      <xdr:col>2</xdr:col>
      <xdr:colOff>3229213</xdr:colOff>
      <xdr:row>17</xdr:row>
      <xdr:rowOff>1553870</xdr:rowOff>
    </xdr:to>
    <xdr:pic>
      <xdr:nvPicPr>
        <xdr:cNvPr id="15" name="Slika 14">
          <a:extLst>
            <a:ext uri="{FF2B5EF4-FFF2-40B4-BE49-F238E27FC236}">
              <a16:creationId xmlns:a16="http://schemas.microsoft.com/office/drawing/2014/main" id="{932DDE5F-3F50-6EB6-3C33-8A07D6CC82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990612" y="8474371"/>
          <a:ext cx="1054100" cy="10585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2146362</xdr:colOff>
      <xdr:row>13</xdr:row>
      <xdr:rowOff>518879</xdr:rowOff>
    </xdr:from>
    <xdr:to>
      <xdr:col>2</xdr:col>
      <xdr:colOff>3332480</xdr:colOff>
      <xdr:row>13</xdr:row>
      <xdr:rowOff>1430655</xdr:rowOff>
    </xdr:to>
    <xdr:pic>
      <xdr:nvPicPr>
        <xdr:cNvPr id="3" name="Slika 2">
          <a:extLst>
            <a:ext uri="{FF2B5EF4-FFF2-40B4-BE49-F238E27FC236}">
              <a16:creationId xmlns:a16="http://schemas.microsoft.com/office/drawing/2014/main" id="{C9A98721-F468-4B51-89F8-8CD2305B10A5}"/>
            </a:ext>
          </a:extLst>
        </xdr:cNvPr>
        <xdr:cNvPicPr>
          <a:picLocks noChangeAspect="1"/>
        </xdr:cNvPicPr>
      </xdr:nvPicPr>
      <xdr:blipFill>
        <a:blip xmlns:r="http://schemas.openxmlformats.org/officeDocument/2006/relationships" r:embed="rId1"/>
        <a:stretch>
          <a:fillRect/>
        </a:stretch>
      </xdr:blipFill>
      <xdr:spPr>
        <a:xfrm>
          <a:off x="2965512" y="3824054"/>
          <a:ext cx="1189928" cy="915586"/>
        </a:xfrm>
        <a:prstGeom prst="rect">
          <a:avLst/>
        </a:prstGeom>
      </xdr:spPr>
    </xdr:pic>
    <xdr:clientData/>
  </xdr:twoCellAnchor>
  <xdr:oneCellAnchor>
    <xdr:from>
      <xdr:col>2</xdr:col>
      <xdr:colOff>2129790</xdr:colOff>
      <xdr:row>15</xdr:row>
      <xdr:rowOff>539835</xdr:rowOff>
    </xdr:from>
    <xdr:ext cx="1198880" cy="921494"/>
    <xdr:pic>
      <xdr:nvPicPr>
        <xdr:cNvPr id="4" name="Slika 3">
          <a:extLst>
            <a:ext uri="{FF2B5EF4-FFF2-40B4-BE49-F238E27FC236}">
              <a16:creationId xmlns:a16="http://schemas.microsoft.com/office/drawing/2014/main" id="{32CD652D-1327-4E43-A373-3F6562DBC064}"/>
            </a:ext>
          </a:extLst>
        </xdr:cNvPr>
        <xdr:cNvPicPr>
          <a:picLocks noChangeAspect="1"/>
        </xdr:cNvPicPr>
      </xdr:nvPicPr>
      <xdr:blipFill>
        <a:blip xmlns:r="http://schemas.openxmlformats.org/officeDocument/2006/relationships" r:embed="rId1"/>
        <a:stretch>
          <a:fillRect/>
        </a:stretch>
      </xdr:blipFill>
      <xdr:spPr>
        <a:xfrm>
          <a:off x="2948940" y="5521410"/>
          <a:ext cx="1198880" cy="921494"/>
        </a:xfrm>
        <a:prstGeom prst="rect">
          <a:avLst/>
        </a:prstGeom>
      </xdr:spPr>
    </xdr:pic>
    <xdr:clientData/>
  </xdr:oneCellAnchor>
  <xdr:twoCellAnchor editAs="oneCell">
    <xdr:from>
      <xdr:col>2</xdr:col>
      <xdr:colOff>1837690</xdr:colOff>
      <xdr:row>17</xdr:row>
      <xdr:rowOff>721360</xdr:rowOff>
    </xdr:from>
    <xdr:to>
      <xdr:col>2</xdr:col>
      <xdr:colOff>3392170</xdr:colOff>
      <xdr:row>17</xdr:row>
      <xdr:rowOff>2283460</xdr:rowOff>
    </xdr:to>
    <xdr:pic>
      <xdr:nvPicPr>
        <xdr:cNvPr id="5" name="Slika 4">
          <a:extLst>
            <a:ext uri="{FF2B5EF4-FFF2-40B4-BE49-F238E27FC236}">
              <a16:creationId xmlns:a16="http://schemas.microsoft.com/office/drawing/2014/main" id="{A7527CC9-D78D-42CE-FF43-2621EF3BD3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63190" y="7407910"/>
          <a:ext cx="1554480" cy="156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1924050</xdr:colOff>
      <xdr:row>13</xdr:row>
      <xdr:rowOff>1095459</xdr:rowOff>
    </xdr:from>
    <xdr:to>
      <xdr:col>2</xdr:col>
      <xdr:colOff>3310890</xdr:colOff>
      <xdr:row>14</xdr:row>
      <xdr:rowOff>196</xdr:rowOff>
    </xdr:to>
    <xdr:pic>
      <xdr:nvPicPr>
        <xdr:cNvPr id="2" name="Slika 1">
          <a:extLst>
            <a:ext uri="{FF2B5EF4-FFF2-40B4-BE49-F238E27FC236}">
              <a16:creationId xmlns:a16="http://schemas.microsoft.com/office/drawing/2014/main" id="{7FD96821-F4D4-4644-A7D0-0C9AE422FEB0}"/>
            </a:ext>
          </a:extLst>
        </xdr:cNvPr>
        <xdr:cNvPicPr>
          <a:picLocks noChangeAspect="1"/>
        </xdr:cNvPicPr>
      </xdr:nvPicPr>
      <xdr:blipFill>
        <a:blip xmlns:r="http://schemas.openxmlformats.org/officeDocument/2006/relationships" r:embed="rId1"/>
        <a:stretch>
          <a:fillRect/>
        </a:stretch>
      </xdr:blipFill>
      <xdr:spPr>
        <a:xfrm>
          <a:off x="2752090" y="4214579"/>
          <a:ext cx="1384300" cy="1058839"/>
        </a:xfrm>
        <a:prstGeom prst="rect">
          <a:avLst/>
        </a:prstGeom>
      </xdr:spPr>
    </xdr:pic>
    <xdr:clientData/>
  </xdr:twoCellAnchor>
  <xdr:twoCellAnchor editAs="oneCell">
    <xdr:from>
      <xdr:col>2</xdr:col>
      <xdr:colOff>2162810</xdr:colOff>
      <xdr:row>15</xdr:row>
      <xdr:rowOff>1443992</xdr:rowOff>
    </xdr:from>
    <xdr:to>
      <xdr:col>2</xdr:col>
      <xdr:colOff>3324031</xdr:colOff>
      <xdr:row>15</xdr:row>
      <xdr:rowOff>2346126</xdr:rowOff>
    </xdr:to>
    <xdr:pic>
      <xdr:nvPicPr>
        <xdr:cNvPr id="3" name="Slika 2">
          <a:extLst>
            <a:ext uri="{FF2B5EF4-FFF2-40B4-BE49-F238E27FC236}">
              <a16:creationId xmlns:a16="http://schemas.microsoft.com/office/drawing/2014/main" id="{26897DB2-64C7-4990-8D9D-D38F17AB3461}"/>
            </a:ext>
          </a:extLst>
        </xdr:cNvPr>
        <xdr:cNvPicPr>
          <a:picLocks noChangeAspect="1"/>
        </xdr:cNvPicPr>
      </xdr:nvPicPr>
      <xdr:blipFill>
        <a:blip xmlns:r="http://schemas.openxmlformats.org/officeDocument/2006/relationships" r:embed="rId2"/>
        <a:stretch>
          <a:fillRect/>
        </a:stretch>
      </xdr:blipFill>
      <xdr:spPr>
        <a:xfrm>
          <a:off x="2950080" y="7178431"/>
          <a:ext cx="1161221" cy="902134"/>
        </a:xfrm>
        <a:prstGeom prst="rect">
          <a:avLst/>
        </a:prstGeom>
      </xdr:spPr>
    </xdr:pic>
    <xdr:clientData/>
  </xdr:twoCellAnchor>
  <xdr:twoCellAnchor editAs="oneCell">
    <xdr:from>
      <xdr:col>2</xdr:col>
      <xdr:colOff>1953208</xdr:colOff>
      <xdr:row>15</xdr:row>
      <xdr:rowOff>2710932</xdr:rowOff>
    </xdr:from>
    <xdr:to>
      <xdr:col>2</xdr:col>
      <xdr:colOff>3340048</xdr:colOff>
      <xdr:row>15</xdr:row>
      <xdr:rowOff>3786903</xdr:rowOff>
    </xdr:to>
    <xdr:pic>
      <xdr:nvPicPr>
        <xdr:cNvPr id="4" name="Slika 3">
          <a:extLst>
            <a:ext uri="{FF2B5EF4-FFF2-40B4-BE49-F238E27FC236}">
              <a16:creationId xmlns:a16="http://schemas.microsoft.com/office/drawing/2014/main" id="{101F0247-B5D1-4A48-8B5C-DC07660ACF21}"/>
            </a:ext>
          </a:extLst>
        </xdr:cNvPr>
        <xdr:cNvPicPr>
          <a:picLocks noChangeAspect="1"/>
        </xdr:cNvPicPr>
      </xdr:nvPicPr>
      <xdr:blipFill>
        <a:blip xmlns:r="http://schemas.openxmlformats.org/officeDocument/2006/relationships" r:embed="rId1"/>
        <a:stretch>
          <a:fillRect/>
        </a:stretch>
      </xdr:blipFill>
      <xdr:spPr>
        <a:xfrm>
          <a:off x="2740478" y="8445371"/>
          <a:ext cx="1386840" cy="1075971"/>
        </a:xfrm>
        <a:prstGeom prst="rect">
          <a:avLst/>
        </a:prstGeom>
      </xdr:spPr>
    </xdr:pic>
    <xdr:clientData/>
  </xdr:twoCellAnchor>
  <xdr:twoCellAnchor editAs="oneCell">
    <xdr:from>
      <xdr:col>2</xdr:col>
      <xdr:colOff>1677811</xdr:colOff>
      <xdr:row>17</xdr:row>
      <xdr:rowOff>583163</xdr:rowOff>
    </xdr:from>
    <xdr:to>
      <xdr:col>2</xdr:col>
      <xdr:colOff>3470028</xdr:colOff>
      <xdr:row>17</xdr:row>
      <xdr:rowOff>2042303</xdr:rowOff>
    </xdr:to>
    <xdr:pic>
      <xdr:nvPicPr>
        <xdr:cNvPr id="7" name="Slika 6">
          <a:extLst>
            <a:ext uri="{FF2B5EF4-FFF2-40B4-BE49-F238E27FC236}">
              <a16:creationId xmlns:a16="http://schemas.microsoft.com/office/drawing/2014/main" id="{8CA319DA-A9B9-8A3A-68D7-3182BB244D34}"/>
            </a:ext>
          </a:extLst>
        </xdr:cNvPr>
        <xdr:cNvPicPr>
          <a:picLocks noChangeAspect="1"/>
        </xdr:cNvPicPr>
      </xdr:nvPicPr>
      <xdr:blipFill rotWithShape="1">
        <a:blip xmlns:r="http://schemas.openxmlformats.org/officeDocument/2006/relationships" r:embed="rId3"/>
        <a:srcRect t="12645"/>
        <a:stretch/>
      </xdr:blipFill>
      <xdr:spPr>
        <a:xfrm>
          <a:off x="2465081" y="10253954"/>
          <a:ext cx="1792217" cy="14591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1210673</xdr:colOff>
      <xdr:row>13</xdr:row>
      <xdr:rowOff>985520</xdr:rowOff>
    </xdr:from>
    <xdr:to>
      <xdr:col>2</xdr:col>
      <xdr:colOff>3311353</xdr:colOff>
      <xdr:row>13</xdr:row>
      <xdr:rowOff>3044190</xdr:rowOff>
    </xdr:to>
    <xdr:pic>
      <xdr:nvPicPr>
        <xdr:cNvPr id="2" name="Slika 1">
          <a:extLst>
            <a:ext uri="{FF2B5EF4-FFF2-40B4-BE49-F238E27FC236}">
              <a16:creationId xmlns:a16="http://schemas.microsoft.com/office/drawing/2014/main" id="{58A4C53E-213C-8BA8-4F7B-6D89E2F75C25}"/>
            </a:ext>
          </a:extLst>
        </xdr:cNvPr>
        <xdr:cNvPicPr>
          <a:picLocks noChangeAspect="1"/>
        </xdr:cNvPicPr>
      </xdr:nvPicPr>
      <xdr:blipFill>
        <a:blip xmlns:r="http://schemas.openxmlformats.org/officeDocument/2006/relationships" r:embed="rId1"/>
        <a:stretch>
          <a:fillRect/>
        </a:stretch>
      </xdr:blipFill>
      <xdr:spPr>
        <a:xfrm>
          <a:off x="2175873" y="4401820"/>
          <a:ext cx="2094330" cy="2048510"/>
        </a:xfrm>
        <a:prstGeom prst="rect">
          <a:avLst/>
        </a:prstGeom>
      </xdr:spPr>
    </xdr:pic>
    <xdr:clientData/>
  </xdr:twoCellAnchor>
  <xdr:twoCellAnchor editAs="oneCell">
    <xdr:from>
      <xdr:col>2</xdr:col>
      <xdr:colOff>1158536</xdr:colOff>
      <xdr:row>15</xdr:row>
      <xdr:rowOff>703243</xdr:rowOff>
    </xdr:from>
    <xdr:to>
      <xdr:col>2</xdr:col>
      <xdr:colOff>3158801</xdr:colOff>
      <xdr:row>15</xdr:row>
      <xdr:rowOff>1878870</xdr:rowOff>
    </xdr:to>
    <xdr:pic>
      <xdr:nvPicPr>
        <xdr:cNvPr id="3" name="Slika 2">
          <a:extLst>
            <a:ext uri="{FF2B5EF4-FFF2-40B4-BE49-F238E27FC236}">
              <a16:creationId xmlns:a16="http://schemas.microsoft.com/office/drawing/2014/main" id="{DEE09DE7-CD85-27C5-8BCD-9D6530A5C67C}"/>
            </a:ext>
          </a:extLst>
        </xdr:cNvPr>
        <xdr:cNvPicPr>
          <a:picLocks noChangeAspect="1"/>
        </xdr:cNvPicPr>
      </xdr:nvPicPr>
      <xdr:blipFill>
        <a:blip xmlns:r="http://schemas.openxmlformats.org/officeDocument/2006/relationships" r:embed="rId2"/>
        <a:stretch>
          <a:fillRect/>
        </a:stretch>
      </xdr:blipFill>
      <xdr:spPr>
        <a:xfrm>
          <a:off x="2120755" y="7584570"/>
          <a:ext cx="2000265" cy="1175627"/>
        </a:xfrm>
        <a:prstGeom prst="rect">
          <a:avLst/>
        </a:prstGeom>
      </xdr:spPr>
    </xdr:pic>
    <xdr:clientData/>
  </xdr:twoCellAnchor>
  <xdr:twoCellAnchor editAs="oneCell">
    <xdr:from>
      <xdr:col>2</xdr:col>
      <xdr:colOff>1170018</xdr:colOff>
      <xdr:row>17</xdr:row>
      <xdr:rowOff>891897</xdr:rowOff>
    </xdr:from>
    <xdr:to>
      <xdr:col>2</xdr:col>
      <xdr:colOff>3149082</xdr:colOff>
      <xdr:row>17</xdr:row>
      <xdr:rowOff>2878730</xdr:rowOff>
    </xdr:to>
    <xdr:pic>
      <xdr:nvPicPr>
        <xdr:cNvPr id="4" name="Slika 3" descr="Slika izdelka 1">
          <a:extLst>
            <a:ext uri="{FF2B5EF4-FFF2-40B4-BE49-F238E27FC236}">
              <a16:creationId xmlns:a16="http://schemas.microsoft.com/office/drawing/2014/main" id="{B4B21238-1030-EFC2-0271-394DBC58CB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32237" y="10776514"/>
          <a:ext cx="1979064" cy="1986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65106</xdr:colOff>
      <xdr:row>17</xdr:row>
      <xdr:rowOff>693580</xdr:rowOff>
    </xdr:from>
    <xdr:to>
      <xdr:col>2</xdr:col>
      <xdr:colOff>3427298</xdr:colOff>
      <xdr:row>17</xdr:row>
      <xdr:rowOff>1428750</xdr:rowOff>
    </xdr:to>
    <xdr:pic>
      <xdr:nvPicPr>
        <xdr:cNvPr id="8" name="Slika 7">
          <a:extLst>
            <a:ext uri="{FF2B5EF4-FFF2-40B4-BE49-F238E27FC236}">
              <a16:creationId xmlns:a16="http://schemas.microsoft.com/office/drawing/2014/main" id="{F48F89EF-4418-87F1-7BAD-27EE677D1C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8544" y="10507732"/>
          <a:ext cx="3362192" cy="735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68034</xdr:colOff>
      <xdr:row>19</xdr:row>
      <xdr:rowOff>986189</xdr:rowOff>
    </xdr:from>
    <xdr:to>
      <xdr:col>2</xdr:col>
      <xdr:colOff>1264526</xdr:colOff>
      <xdr:row>19</xdr:row>
      <xdr:rowOff>2330222</xdr:rowOff>
    </xdr:to>
    <xdr:pic>
      <xdr:nvPicPr>
        <xdr:cNvPr id="9" name="Slika 8">
          <a:extLst>
            <a:ext uri="{FF2B5EF4-FFF2-40B4-BE49-F238E27FC236}">
              <a16:creationId xmlns:a16="http://schemas.microsoft.com/office/drawing/2014/main" id="{295235DB-FA53-D433-5D49-2AF805CB83C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658"/>
        <a:stretch/>
      </xdr:blipFill>
      <xdr:spPr bwMode="auto">
        <a:xfrm>
          <a:off x="901472" y="13249627"/>
          <a:ext cx="1196492" cy="13440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1170555</xdr:colOff>
      <xdr:row>19</xdr:row>
      <xdr:rowOff>1131091</xdr:rowOff>
    </xdr:from>
    <xdr:to>
      <xdr:col>2</xdr:col>
      <xdr:colOff>2396287</xdr:colOff>
      <xdr:row>19</xdr:row>
      <xdr:rowOff>2323350</xdr:rowOff>
    </xdr:to>
    <xdr:pic>
      <xdr:nvPicPr>
        <xdr:cNvPr id="10" name="Slika 9">
          <a:extLst>
            <a:ext uri="{FF2B5EF4-FFF2-40B4-BE49-F238E27FC236}">
              <a16:creationId xmlns:a16="http://schemas.microsoft.com/office/drawing/2014/main" id="{C32F155E-9113-ECF6-0C57-9799D229DDF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03993" y="13394529"/>
          <a:ext cx="1225732" cy="11922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2423772</xdr:colOff>
      <xdr:row>19</xdr:row>
      <xdr:rowOff>1113362</xdr:rowOff>
    </xdr:from>
    <xdr:to>
      <xdr:col>2</xdr:col>
      <xdr:colOff>3410289</xdr:colOff>
      <xdr:row>19</xdr:row>
      <xdr:rowOff>2403701</xdr:rowOff>
    </xdr:to>
    <xdr:pic>
      <xdr:nvPicPr>
        <xdr:cNvPr id="11" name="Slika 10">
          <a:extLst>
            <a:ext uri="{FF2B5EF4-FFF2-40B4-BE49-F238E27FC236}">
              <a16:creationId xmlns:a16="http://schemas.microsoft.com/office/drawing/2014/main" id="{6DA14B76-CC45-87A9-9586-11FF176515BA}"/>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r="9853"/>
        <a:stretch/>
      </xdr:blipFill>
      <xdr:spPr bwMode="auto">
        <a:xfrm>
          <a:off x="3257210" y="13376800"/>
          <a:ext cx="986517" cy="12903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97886</xdr:colOff>
      <xdr:row>17</xdr:row>
      <xdr:rowOff>1076726</xdr:rowOff>
    </xdr:from>
    <xdr:to>
      <xdr:col>2</xdr:col>
      <xdr:colOff>3468538</xdr:colOff>
      <xdr:row>17</xdr:row>
      <xdr:rowOff>2160478</xdr:rowOff>
    </xdr:to>
    <xdr:pic>
      <xdr:nvPicPr>
        <xdr:cNvPr id="2" name="Slika 1">
          <a:extLst>
            <a:ext uri="{FF2B5EF4-FFF2-40B4-BE49-F238E27FC236}">
              <a16:creationId xmlns:a16="http://schemas.microsoft.com/office/drawing/2014/main" id="{865782E9-311F-F851-DE5C-3C9026A2543D}"/>
            </a:ext>
          </a:extLst>
        </xdr:cNvPr>
        <xdr:cNvPicPr>
          <a:picLocks noChangeAspect="1"/>
        </xdr:cNvPicPr>
      </xdr:nvPicPr>
      <xdr:blipFill>
        <a:blip xmlns:r="http://schemas.openxmlformats.org/officeDocument/2006/relationships" r:embed="rId1"/>
        <a:stretch>
          <a:fillRect/>
        </a:stretch>
      </xdr:blipFill>
      <xdr:spPr>
        <a:xfrm>
          <a:off x="933570" y="6800712"/>
          <a:ext cx="3370652" cy="1083752"/>
        </a:xfrm>
        <a:prstGeom prst="rect">
          <a:avLst/>
        </a:prstGeom>
      </xdr:spPr>
    </xdr:pic>
    <xdr:clientData/>
  </xdr:twoCellAnchor>
  <xdr:twoCellAnchor editAs="oneCell">
    <xdr:from>
      <xdr:col>2</xdr:col>
      <xdr:colOff>1768008</xdr:colOff>
      <xdr:row>25</xdr:row>
      <xdr:rowOff>564774</xdr:rowOff>
    </xdr:from>
    <xdr:to>
      <xdr:col>2</xdr:col>
      <xdr:colOff>2951770</xdr:colOff>
      <xdr:row>25</xdr:row>
      <xdr:rowOff>1860071</xdr:rowOff>
    </xdr:to>
    <xdr:pic>
      <xdr:nvPicPr>
        <xdr:cNvPr id="4" name="Slika 3">
          <a:extLst>
            <a:ext uri="{FF2B5EF4-FFF2-40B4-BE49-F238E27FC236}">
              <a16:creationId xmlns:a16="http://schemas.microsoft.com/office/drawing/2014/main" id="{473CA246-5F29-12BB-63A9-39E9815585C6}"/>
            </a:ext>
          </a:extLst>
        </xdr:cNvPr>
        <xdr:cNvPicPr>
          <a:picLocks noChangeAspect="1"/>
        </xdr:cNvPicPr>
      </xdr:nvPicPr>
      <xdr:blipFill>
        <a:blip xmlns:r="http://schemas.openxmlformats.org/officeDocument/2006/relationships" r:embed="rId2"/>
        <a:stretch>
          <a:fillRect/>
        </a:stretch>
      </xdr:blipFill>
      <xdr:spPr>
        <a:xfrm>
          <a:off x="2603692" y="15364467"/>
          <a:ext cx="1183762" cy="1295297"/>
        </a:xfrm>
        <a:prstGeom prst="rect">
          <a:avLst/>
        </a:prstGeom>
      </xdr:spPr>
    </xdr:pic>
    <xdr:clientData/>
  </xdr:twoCellAnchor>
  <xdr:twoCellAnchor editAs="oneCell">
    <xdr:from>
      <xdr:col>2</xdr:col>
      <xdr:colOff>2189663</xdr:colOff>
      <xdr:row>27</xdr:row>
      <xdr:rowOff>538921</xdr:rowOff>
    </xdr:from>
    <xdr:to>
      <xdr:col>2</xdr:col>
      <xdr:colOff>2907885</xdr:colOff>
      <xdr:row>27</xdr:row>
      <xdr:rowOff>1593980</xdr:rowOff>
    </xdr:to>
    <xdr:pic>
      <xdr:nvPicPr>
        <xdr:cNvPr id="5" name="Slika 4">
          <a:extLst>
            <a:ext uri="{FF2B5EF4-FFF2-40B4-BE49-F238E27FC236}">
              <a16:creationId xmlns:a16="http://schemas.microsoft.com/office/drawing/2014/main" id="{8EB61ABD-E5D0-409E-6F45-76DEE643E392}"/>
            </a:ext>
          </a:extLst>
        </xdr:cNvPr>
        <xdr:cNvPicPr>
          <a:picLocks noChangeAspect="1"/>
        </xdr:cNvPicPr>
      </xdr:nvPicPr>
      <xdr:blipFill rotWithShape="1">
        <a:blip xmlns:r="http://schemas.openxmlformats.org/officeDocument/2006/relationships" r:embed="rId3"/>
        <a:srcRect b="6864"/>
        <a:stretch/>
      </xdr:blipFill>
      <xdr:spPr>
        <a:xfrm>
          <a:off x="3025530" y="17635324"/>
          <a:ext cx="718222" cy="1055059"/>
        </a:xfrm>
        <a:prstGeom prst="rect">
          <a:avLst/>
        </a:prstGeom>
      </xdr:spPr>
    </xdr:pic>
    <xdr:clientData/>
  </xdr:twoCellAnchor>
  <xdr:twoCellAnchor editAs="oneCell">
    <xdr:from>
      <xdr:col>2</xdr:col>
      <xdr:colOff>1814084</xdr:colOff>
      <xdr:row>29</xdr:row>
      <xdr:rowOff>350018</xdr:rowOff>
    </xdr:from>
    <xdr:to>
      <xdr:col>2</xdr:col>
      <xdr:colOff>3463746</xdr:colOff>
      <xdr:row>29</xdr:row>
      <xdr:rowOff>1679302</xdr:rowOff>
    </xdr:to>
    <xdr:pic>
      <xdr:nvPicPr>
        <xdr:cNvPr id="6" name="Slika 5">
          <a:extLst>
            <a:ext uri="{FF2B5EF4-FFF2-40B4-BE49-F238E27FC236}">
              <a16:creationId xmlns:a16="http://schemas.microsoft.com/office/drawing/2014/main" id="{2ED5570E-D7AA-3D11-BBB4-3610AA2BD94B}"/>
            </a:ext>
          </a:extLst>
        </xdr:cNvPr>
        <xdr:cNvPicPr>
          <a:picLocks noChangeAspect="1"/>
        </xdr:cNvPicPr>
      </xdr:nvPicPr>
      <xdr:blipFill>
        <a:blip xmlns:r="http://schemas.openxmlformats.org/officeDocument/2006/relationships" r:embed="rId4"/>
        <a:stretch>
          <a:fillRect/>
        </a:stretch>
      </xdr:blipFill>
      <xdr:spPr>
        <a:xfrm>
          <a:off x="2648655" y="19182304"/>
          <a:ext cx="1649662" cy="1310053"/>
        </a:xfrm>
        <a:prstGeom prst="rect">
          <a:avLst/>
        </a:prstGeom>
      </xdr:spPr>
    </xdr:pic>
    <xdr:clientData/>
  </xdr:twoCellAnchor>
  <xdr:twoCellAnchor editAs="oneCell">
    <xdr:from>
      <xdr:col>2</xdr:col>
      <xdr:colOff>2676071</xdr:colOff>
      <xdr:row>39</xdr:row>
      <xdr:rowOff>328260</xdr:rowOff>
    </xdr:from>
    <xdr:to>
      <xdr:col>2</xdr:col>
      <xdr:colOff>3250099</xdr:colOff>
      <xdr:row>39</xdr:row>
      <xdr:rowOff>907570</xdr:rowOff>
    </xdr:to>
    <xdr:pic>
      <xdr:nvPicPr>
        <xdr:cNvPr id="8" name="Slika 7">
          <a:extLst>
            <a:ext uri="{FF2B5EF4-FFF2-40B4-BE49-F238E27FC236}">
              <a16:creationId xmlns:a16="http://schemas.microsoft.com/office/drawing/2014/main" id="{2485E5B5-BCF1-42A8-805C-914D88BD0214}"/>
            </a:ext>
          </a:extLst>
        </xdr:cNvPr>
        <xdr:cNvPicPr>
          <a:picLocks noChangeAspect="1"/>
        </xdr:cNvPicPr>
      </xdr:nvPicPr>
      <xdr:blipFill>
        <a:blip xmlns:r="http://schemas.openxmlformats.org/officeDocument/2006/relationships" r:embed="rId5"/>
        <a:stretch>
          <a:fillRect/>
        </a:stretch>
      </xdr:blipFill>
      <xdr:spPr>
        <a:xfrm>
          <a:off x="3511755" y="26486067"/>
          <a:ext cx="574028" cy="579310"/>
        </a:xfrm>
        <a:prstGeom prst="rect">
          <a:avLst/>
        </a:prstGeom>
      </xdr:spPr>
    </xdr:pic>
    <xdr:clientData/>
  </xdr:twoCellAnchor>
  <xdr:twoCellAnchor editAs="oneCell">
    <xdr:from>
      <xdr:col>2</xdr:col>
      <xdr:colOff>1850572</xdr:colOff>
      <xdr:row>31</xdr:row>
      <xdr:rowOff>542739</xdr:rowOff>
    </xdr:from>
    <xdr:to>
      <xdr:col>2</xdr:col>
      <xdr:colOff>3312855</xdr:colOff>
      <xdr:row>31</xdr:row>
      <xdr:rowOff>1560286</xdr:rowOff>
    </xdr:to>
    <xdr:pic>
      <xdr:nvPicPr>
        <xdr:cNvPr id="9" name="Slika 8">
          <a:extLst>
            <a:ext uri="{FF2B5EF4-FFF2-40B4-BE49-F238E27FC236}">
              <a16:creationId xmlns:a16="http://schemas.microsoft.com/office/drawing/2014/main" id="{E03D1E47-5763-F41E-CF34-4D164552A6DD}"/>
            </a:ext>
          </a:extLst>
        </xdr:cNvPr>
        <xdr:cNvPicPr>
          <a:picLocks noChangeAspect="1"/>
        </xdr:cNvPicPr>
      </xdr:nvPicPr>
      <xdr:blipFill>
        <a:blip xmlns:r="http://schemas.openxmlformats.org/officeDocument/2006/relationships" r:embed="rId6"/>
        <a:stretch>
          <a:fillRect/>
        </a:stretch>
      </xdr:blipFill>
      <xdr:spPr>
        <a:xfrm>
          <a:off x="2685143" y="21125810"/>
          <a:ext cx="1462283" cy="1017547"/>
        </a:xfrm>
        <a:prstGeom prst="rect">
          <a:avLst/>
        </a:prstGeom>
      </xdr:spPr>
    </xdr:pic>
    <xdr:clientData/>
  </xdr:twoCellAnchor>
  <xdr:twoCellAnchor editAs="oneCell">
    <xdr:from>
      <xdr:col>2</xdr:col>
      <xdr:colOff>1807739</xdr:colOff>
      <xdr:row>23</xdr:row>
      <xdr:rowOff>753037</xdr:rowOff>
    </xdr:from>
    <xdr:to>
      <xdr:col>2</xdr:col>
      <xdr:colOff>2853142</xdr:colOff>
      <xdr:row>23</xdr:row>
      <xdr:rowOff>2264435</xdr:rowOff>
    </xdr:to>
    <xdr:pic>
      <xdr:nvPicPr>
        <xdr:cNvPr id="7" name="Slika 6">
          <a:extLst>
            <a:ext uri="{FF2B5EF4-FFF2-40B4-BE49-F238E27FC236}">
              <a16:creationId xmlns:a16="http://schemas.microsoft.com/office/drawing/2014/main" id="{810A1F88-6BFA-F267-33CB-804845F0EA68}"/>
            </a:ext>
          </a:extLst>
        </xdr:cNvPr>
        <xdr:cNvPicPr>
          <a:picLocks noChangeAspect="1"/>
        </xdr:cNvPicPr>
      </xdr:nvPicPr>
      <xdr:blipFill>
        <a:blip xmlns:r="http://schemas.openxmlformats.org/officeDocument/2006/relationships" r:embed="rId7"/>
        <a:stretch>
          <a:fillRect/>
        </a:stretch>
      </xdr:blipFill>
      <xdr:spPr>
        <a:xfrm>
          <a:off x="2643423" y="12776103"/>
          <a:ext cx="1045403" cy="151139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12759</xdr:colOff>
      <xdr:row>13</xdr:row>
      <xdr:rowOff>1391932</xdr:rowOff>
    </xdr:from>
    <xdr:to>
      <xdr:col>2</xdr:col>
      <xdr:colOff>1012884</xdr:colOff>
      <xdr:row>13</xdr:row>
      <xdr:rowOff>2423977</xdr:rowOff>
    </xdr:to>
    <xdr:pic>
      <xdr:nvPicPr>
        <xdr:cNvPr id="2" name="Slika 1">
          <a:extLst>
            <a:ext uri="{FF2B5EF4-FFF2-40B4-BE49-F238E27FC236}">
              <a16:creationId xmlns:a16="http://schemas.microsoft.com/office/drawing/2014/main" id="{7C44F8C7-9253-3A2B-A842-EE420E88399C}"/>
            </a:ext>
          </a:extLst>
        </xdr:cNvPr>
        <xdr:cNvPicPr>
          <a:picLocks noChangeAspect="1"/>
        </xdr:cNvPicPr>
      </xdr:nvPicPr>
      <xdr:blipFill rotWithShape="1">
        <a:blip xmlns:r="http://schemas.openxmlformats.org/officeDocument/2006/relationships" r:embed="rId1"/>
        <a:srcRect l="7736" r="12200"/>
        <a:stretch/>
      </xdr:blipFill>
      <xdr:spPr>
        <a:xfrm>
          <a:off x="794528" y="4572923"/>
          <a:ext cx="1000125" cy="1032045"/>
        </a:xfrm>
        <a:prstGeom prst="rect">
          <a:avLst/>
        </a:prstGeom>
      </xdr:spPr>
    </xdr:pic>
    <xdr:clientData/>
  </xdr:twoCellAnchor>
  <xdr:twoCellAnchor editAs="oneCell">
    <xdr:from>
      <xdr:col>2</xdr:col>
      <xdr:colOff>933894</xdr:colOff>
      <xdr:row>13</xdr:row>
      <xdr:rowOff>1463880</xdr:rowOff>
    </xdr:from>
    <xdr:to>
      <xdr:col>2</xdr:col>
      <xdr:colOff>2087053</xdr:colOff>
      <xdr:row>13</xdr:row>
      <xdr:rowOff>2373207</xdr:rowOff>
    </xdr:to>
    <xdr:pic>
      <xdr:nvPicPr>
        <xdr:cNvPr id="3" name="Slika 2">
          <a:extLst>
            <a:ext uri="{FF2B5EF4-FFF2-40B4-BE49-F238E27FC236}">
              <a16:creationId xmlns:a16="http://schemas.microsoft.com/office/drawing/2014/main" id="{294A7300-B05D-7E7A-198C-033007EE6E06}"/>
            </a:ext>
          </a:extLst>
        </xdr:cNvPr>
        <xdr:cNvPicPr>
          <a:picLocks noChangeAspect="1"/>
        </xdr:cNvPicPr>
      </xdr:nvPicPr>
      <xdr:blipFill>
        <a:blip xmlns:r="http://schemas.openxmlformats.org/officeDocument/2006/relationships" r:embed="rId2"/>
        <a:stretch>
          <a:fillRect/>
        </a:stretch>
      </xdr:blipFill>
      <xdr:spPr>
        <a:xfrm>
          <a:off x="1715663" y="4644871"/>
          <a:ext cx="1153159" cy="909327"/>
        </a:xfrm>
        <a:prstGeom prst="rect">
          <a:avLst/>
        </a:prstGeom>
      </xdr:spPr>
    </xdr:pic>
    <xdr:clientData/>
  </xdr:twoCellAnchor>
  <xdr:twoCellAnchor editAs="oneCell">
    <xdr:from>
      <xdr:col>2</xdr:col>
      <xdr:colOff>2101785</xdr:colOff>
      <xdr:row>13</xdr:row>
      <xdr:rowOff>1446721</xdr:rowOff>
    </xdr:from>
    <xdr:to>
      <xdr:col>2</xdr:col>
      <xdr:colOff>3422899</xdr:colOff>
      <xdr:row>13</xdr:row>
      <xdr:rowOff>2409106</xdr:rowOff>
    </xdr:to>
    <xdr:pic>
      <xdr:nvPicPr>
        <xdr:cNvPr id="4" name="Slika 3">
          <a:extLst>
            <a:ext uri="{FF2B5EF4-FFF2-40B4-BE49-F238E27FC236}">
              <a16:creationId xmlns:a16="http://schemas.microsoft.com/office/drawing/2014/main" id="{5BEC344E-ABE3-C000-65FC-42D453645B25}"/>
            </a:ext>
          </a:extLst>
        </xdr:cNvPr>
        <xdr:cNvPicPr>
          <a:picLocks noChangeAspect="1"/>
        </xdr:cNvPicPr>
      </xdr:nvPicPr>
      <xdr:blipFill>
        <a:blip xmlns:r="http://schemas.openxmlformats.org/officeDocument/2006/relationships" r:embed="rId3"/>
        <a:stretch>
          <a:fillRect/>
        </a:stretch>
      </xdr:blipFill>
      <xdr:spPr>
        <a:xfrm>
          <a:off x="2883554" y="4627712"/>
          <a:ext cx="1321114" cy="962385"/>
        </a:xfrm>
        <a:prstGeom prst="rect">
          <a:avLst/>
        </a:prstGeom>
      </xdr:spPr>
    </xdr:pic>
    <xdr:clientData/>
  </xdr:twoCellAnchor>
  <xdr:twoCellAnchor editAs="oneCell">
    <xdr:from>
      <xdr:col>2</xdr:col>
      <xdr:colOff>969756</xdr:colOff>
      <xdr:row>21</xdr:row>
      <xdr:rowOff>1059064</xdr:rowOff>
    </xdr:from>
    <xdr:to>
      <xdr:col>2</xdr:col>
      <xdr:colOff>3038476</xdr:colOff>
      <xdr:row>21</xdr:row>
      <xdr:rowOff>2406845</xdr:rowOff>
    </xdr:to>
    <xdr:pic>
      <xdr:nvPicPr>
        <xdr:cNvPr id="6" name="Slika 5">
          <a:extLst>
            <a:ext uri="{FF2B5EF4-FFF2-40B4-BE49-F238E27FC236}">
              <a16:creationId xmlns:a16="http://schemas.microsoft.com/office/drawing/2014/main" id="{54163491-E23E-5C16-7FAC-1E81C565EF89}"/>
            </a:ext>
          </a:extLst>
        </xdr:cNvPr>
        <xdr:cNvPicPr>
          <a:picLocks noChangeAspect="1"/>
        </xdr:cNvPicPr>
      </xdr:nvPicPr>
      <xdr:blipFill>
        <a:blip xmlns:r="http://schemas.openxmlformats.org/officeDocument/2006/relationships" r:embed="rId4"/>
        <a:stretch>
          <a:fillRect/>
        </a:stretch>
      </xdr:blipFill>
      <xdr:spPr>
        <a:xfrm>
          <a:off x="1750806" y="10974589"/>
          <a:ext cx="2068720" cy="1347781"/>
        </a:xfrm>
        <a:prstGeom prst="rect">
          <a:avLst/>
        </a:prstGeom>
      </xdr:spPr>
    </xdr:pic>
    <xdr:clientData/>
  </xdr:twoCellAnchor>
  <xdr:twoCellAnchor editAs="oneCell">
    <xdr:from>
      <xdr:col>2</xdr:col>
      <xdr:colOff>1645375</xdr:colOff>
      <xdr:row>25</xdr:row>
      <xdr:rowOff>933360</xdr:rowOff>
    </xdr:from>
    <xdr:to>
      <xdr:col>2</xdr:col>
      <xdr:colOff>3412089</xdr:colOff>
      <xdr:row>25</xdr:row>
      <xdr:rowOff>2076450</xdr:rowOff>
    </xdr:to>
    <xdr:pic>
      <xdr:nvPicPr>
        <xdr:cNvPr id="7" name="Slika 6">
          <a:extLst>
            <a:ext uri="{FF2B5EF4-FFF2-40B4-BE49-F238E27FC236}">
              <a16:creationId xmlns:a16="http://schemas.microsoft.com/office/drawing/2014/main" id="{72367B58-3934-DB02-4033-335EB5919D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6425" y="16459110"/>
          <a:ext cx="1766714" cy="1143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1877060</xdr:colOff>
      <xdr:row>37</xdr:row>
      <xdr:rowOff>542290</xdr:rowOff>
    </xdr:from>
    <xdr:to>
      <xdr:col>2</xdr:col>
      <xdr:colOff>3120390</xdr:colOff>
      <xdr:row>37</xdr:row>
      <xdr:rowOff>1786890</xdr:rowOff>
    </xdr:to>
    <xdr:pic>
      <xdr:nvPicPr>
        <xdr:cNvPr id="9" name="Slika 8">
          <a:extLst>
            <a:ext uri="{FF2B5EF4-FFF2-40B4-BE49-F238E27FC236}">
              <a16:creationId xmlns:a16="http://schemas.microsoft.com/office/drawing/2014/main" id="{C5420BFE-AC64-AF2E-30F0-E48C935E429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651760" y="23129240"/>
          <a:ext cx="1243330" cy="1236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1892300</xdr:colOff>
      <xdr:row>39</xdr:row>
      <xdr:rowOff>418192</xdr:rowOff>
    </xdr:from>
    <xdr:to>
      <xdr:col>2</xdr:col>
      <xdr:colOff>3204209</xdr:colOff>
      <xdr:row>39</xdr:row>
      <xdr:rowOff>1755456</xdr:rowOff>
    </xdr:to>
    <xdr:pic>
      <xdr:nvPicPr>
        <xdr:cNvPr id="11" name="Slika 10">
          <a:extLst>
            <a:ext uri="{FF2B5EF4-FFF2-40B4-BE49-F238E27FC236}">
              <a16:creationId xmlns:a16="http://schemas.microsoft.com/office/drawing/2014/main" id="{1F84A8DB-A243-F76A-2E29-D8D2D404ECAF}"/>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667000" y="24935542"/>
          <a:ext cx="1311909" cy="1346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1615020</xdr:colOff>
      <xdr:row>41</xdr:row>
      <xdr:rowOff>1719579</xdr:rowOff>
    </xdr:from>
    <xdr:to>
      <xdr:col>2</xdr:col>
      <xdr:colOff>3432594</xdr:colOff>
      <xdr:row>41</xdr:row>
      <xdr:rowOff>3084670</xdr:rowOff>
    </xdr:to>
    <xdr:pic>
      <xdr:nvPicPr>
        <xdr:cNvPr id="12" name="Slika 11">
          <a:extLst>
            <a:ext uri="{FF2B5EF4-FFF2-40B4-BE49-F238E27FC236}">
              <a16:creationId xmlns:a16="http://schemas.microsoft.com/office/drawing/2014/main" id="{980228BC-C2D7-0DB2-E085-A7DD064F6C76}"/>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396789" y="30492268"/>
          <a:ext cx="1817574" cy="13650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1513007</xdr:colOff>
      <xdr:row>45</xdr:row>
      <xdr:rowOff>740229</xdr:rowOff>
    </xdr:from>
    <xdr:to>
      <xdr:col>2</xdr:col>
      <xdr:colOff>3306248</xdr:colOff>
      <xdr:row>45</xdr:row>
      <xdr:rowOff>1743075</xdr:rowOff>
    </xdr:to>
    <xdr:pic>
      <xdr:nvPicPr>
        <xdr:cNvPr id="13" name="Slika 12">
          <a:extLst>
            <a:ext uri="{FF2B5EF4-FFF2-40B4-BE49-F238E27FC236}">
              <a16:creationId xmlns:a16="http://schemas.microsoft.com/office/drawing/2014/main" id="{2F5994EE-4AFF-E5A5-C5B1-8D760581DEB7}"/>
            </a:ext>
          </a:extLst>
        </xdr:cNvPr>
        <xdr:cNvPicPr>
          <a:picLocks noChangeAspect="1"/>
        </xdr:cNvPicPr>
      </xdr:nvPicPr>
      <xdr:blipFill>
        <a:blip xmlns:r="http://schemas.openxmlformats.org/officeDocument/2006/relationships" r:embed="rId9"/>
        <a:stretch>
          <a:fillRect/>
        </a:stretch>
      </xdr:blipFill>
      <xdr:spPr>
        <a:xfrm>
          <a:off x="2294057" y="35982729"/>
          <a:ext cx="1793241" cy="1002846"/>
        </a:xfrm>
        <a:prstGeom prst="rect">
          <a:avLst/>
        </a:prstGeom>
      </xdr:spPr>
    </xdr:pic>
    <xdr:clientData/>
  </xdr:twoCellAnchor>
  <xdr:twoCellAnchor editAs="oneCell">
    <xdr:from>
      <xdr:col>2</xdr:col>
      <xdr:colOff>1779815</xdr:colOff>
      <xdr:row>47</xdr:row>
      <xdr:rowOff>831396</xdr:rowOff>
    </xdr:from>
    <xdr:to>
      <xdr:col>2</xdr:col>
      <xdr:colOff>3181350</xdr:colOff>
      <xdr:row>47</xdr:row>
      <xdr:rowOff>1958363</xdr:rowOff>
    </xdr:to>
    <xdr:pic>
      <xdr:nvPicPr>
        <xdr:cNvPr id="14" name="Slika 13">
          <a:extLst>
            <a:ext uri="{FF2B5EF4-FFF2-40B4-BE49-F238E27FC236}">
              <a16:creationId xmlns:a16="http://schemas.microsoft.com/office/drawing/2014/main" id="{8AEBD5B8-A939-86FB-A6D4-DAE2C6059650}"/>
            </a:ext>
          </a:extLst>
        </xdr:cNvPr>
        <xdr:cNvPicPr>
          <a:picLocks noChangeAspect="1"/>
        </xdr:cNvPicPr>
      </xdr:nvPicPr>
      <xdr:blipFill>
        <a:blip xmlns:r="http://schemas.openxmlformats.org/officeDocument/2006/relationships" r:embed="rId10"/>
        <a:stretch>
          <a:fillRect/>
        </a:stretch>
      </xdr:blipFill>
      <xdr:spPr>
        <a:xfrm>
          <a:off x="2560865" y="38378946"/>
          <a:ext cx="1401535" cy="1126967"/>
        </a:xfrm>
        <a:prstGeom prst="rect">
          <a:avLst/>
        </a:prstGeom>
      </xdr:spPr>
    </xdr:pic>
    <xdr:clientData/>
  </xdr:twoCellAnchor>
  <xdr:twoCellAnchor editAs="oneCell">
    <xdr:from>
      <xdr:col>2</xdr:col>
      <xdr:colOff>2255715</xdr:colOff>
      <xdr:row>53</xdr:row>
      <xdr:rowOff>1088572</xdr:rowOff>
    </xdr:from>
    <xdr:to>
      <xdr:col>2</xdr:col>
      <xdr:colOff>3344690</xdr:colOff>
      <xdr:row>53</xdr:row>
      <xdr:rowOff>2314575</xdr:rowOff>
    </xdr:to>
    <xdr:pic>
      <xdr:nvPicPr>
        <xdr:cNvPr id="17" name="Slika 16">
          <a:extLst>
            <a:ext uri="{FF2B5EF4-FFF2-40B4-BE49-F238E27FC236}">
              <a16:creationId xmlns:a16="http://schemas.microsoft.com/office/drawing/2014/main" id="{DA2686D2-E95C-511B-4D79-AEE3295582A3}"/>
            </a:ext>
          </a:extLst>
        </xdr:cNvPr>
        <xdr:cNvPicPr>
          <a:picLocks noChangeAspect="1"/>
        </xdr:cNvPicPr>
      </xdr:nvPicPr>
      <xdr:blipFill>
        <a:blip xmlns:r="http://schemas.openxmlformats.org/officeDocument/2006/relationships" r:embed="rId11"/>
        <a:stretch>
          <a:fillRect/>
        </a:stretch>
      </xdr:blipFill>
      <xdr:spPr>
        <a:xfrm>
          <a:off x="3036765" y="45998947"/>
          <a:ext cx="1088975" cy="1226003"/>
        </a:xfrm>
        <a:prstGeom prst="rect">
          <a:avLst/>
        </a:prstGeom>
      </xdr:spPr>
    </xdr:pic>
    <xdr:clientData/>
  </xdr:twoCellAnchor>
  <xdr:twoCellAnchor editAs="oneCell">
    <xdr:from>
      <xdr:col>2</xdr:col>
      <xdr:colOff>2770373</xdr:colOff>
      <xdr:row>55</xdr:row>
      <xdr:rowOff>290104</xdr:rowOff>
    </xdr:from>
    <xdr:to>
      <xdr:col>2</xdr:col>
      <xdr:colOff>3618695</xdr:colOff>
      <xdr:row>55</xdr:row>
      <xdr:rowOff>1739265</xdr:rowOff>
    </xdr:to>
    <xdr:pic>
      <xdr:nvPicPr>
        <xdr:cNvPr id="18" name="Slika 17">
          <a:extLst>
            <a:ext uri="{FF2B5EF4-FFF2-40B4-BE49-F238E27FC236}">
              <a16:creationId xmlns:a16="http://schemas.microsoft.com/office/drawing/2014/main" id="{DA329D63-00C2-7C2D-D89F-292874004BE2}"/>
            </a:ext>
          </a:extLst>
        </xdr:cNvPr>
        <xdr:cNvPicPr>
          <a:picLocks noChangeAspect="1"/>
        </xdr:cNvPicPr>
      </xdr:nvPicPr>
      <xdr:blipFill>
        <a:blip xmlns:r="http://schemas.openxmlformats.org/officeDocument/2006/relationships" r:embed="rId12"/>
        <a:stretch>
          <a:fillRect/>
        </a:stretch>
      </xdr:blipFill>
      <xdr:spPr>
        <a:xfrm>
          <a:off x="3600953" y="45857704"/>
          <a:ext cx="848322" cy="1449161"/>
        </a:xfrm>
        <a:prstGeom prst="rect">
          <a:avLst/>
        </a:prstGeom>
      </xdr:spPr>
    </xdr:pic>
    <xdr:clientData/>
  </xdr:twoCellAnchor>
  <xdr:twoCellAnchor editAs="oneCell">
    <xdr:from>
      <xdr:col>2</xdr:col>
      <xdr:colOff>2076832</xdr:colOff>
      <xdr:row>57</xdr:row>
      <xdr:rowOff>947057</xdr:rowOff>
    </xdr:from>
    <xdr:to>
      <xdr:col>2</xdr:col>
      <xdr:colOff>3228976</xdr:colOff>
      <xdr:row>57</xdr:row>
      <xdr:rowOff>2056500</xdr:rowOff>
    </xdr:to>
    <xdr:pic>
      <xdr:nvPicPr>
        <xdr:cNvPr id="19" name="Slika 18">
          <a:extLst>
            <a:ext uri="{FF2B5EF4-FFF2-40B4-BE49-F238E27FC236}">
              <a16:creationId xmlns:a16="http://schemas.microsoft.com/office/drawing/2014/main" id="{A8142295-4E20-7237-E767-A8038B3FFF18}"/>
            </a:ext>
          </a:extLst>
        </xdr:cNvPr>
        <xdr:cNvPicPr>
          <a:picLocks noChangeAspect="1"/>
        </xdr:cNvPicPr>
      </xdr:nvPicPr>
      <xdr:blipFill>
        <a:blip xmlns:r="http://schemas.openxmlformats.org/officeDocument/2006/relationships" r:embed="rId13"/>
        <a:stretch>
          <a:fillRect/>
        </a:stretch>
      </xdr:blipFill>
      <xdr:spPr>
        <a:xfrm>
          <a:off x="2857882" y="50848532"/>
          <a:ext cx="1152144" cy="1109443"/>
        </a:xfrm>
        <a:prstGeom prst="rect">
          <a:avLst/>
        </a:prstGeom>
      </xdr:spPr>
    </xdr:pic>
    <xdr:clientData/>
  </xdr:twoCellAnchor>
  <xdr:twoCellAnchor editAs="oneCell">
    <xdr:from>
      <xdr:col>2</xdr:col>
      <xdr:colOff>1681803</xdr:colOff>
      <xdr:row>59</xdr:row>
      <xdr:rowOff>738250</xdr:rowOff>
    </xdr:from>
    <xdr:to>
      <xdr:col>2</xdr:col>
      <xdr:colOff>3276978</xdr:colOff>
      <xdr:row>59</xdr:row>
      <xdr:rowOff>1724025</xdr:rowOff>
    </xdr:to>
    <xdr:pic>
      <xdr:nvPicPr>
        <xdr:cNvPr id="20" name="Slika 19">
          <a:extLst>
            <a:ext uri="{FF2B5EF4-FFF2-40B4-BE49-F238E27FC236}">
              <a16:creationId xmlns:a16="http://schemas.microsoft.com/office/drawing/2014/main" id="{39084C77-AAA0-BABF-A484-A9A89E334F4C}"/>
            </a:ext>
          </a:extLst>
        </xdr:cNvPr>
        <xdr:cNvPicPr>
          <a:picLocks noChangeAspect="1"/>
        </xdr:cNvPicPr>
      </xdr:nvPicPr>
      <xdr:blipFill>
        <a:blip xmlns:r="http://schemas.openxmlformats.org/officeDocument/2006/relationships" r:embed="rId14"/>
        <a:stretch>
          <a:fillRect/>
        </a:stretch>
      </xdr:blipFill>
      <xdr:spPr>
        <a:xfrm>
          <a:off x="2462853" y="53201950"/>
          <a:ext cx="1595175" cy="985775"/>
        </a:xfrm>
        <a:prstGeom prst="rect">
          <a:avLst/>
        </a:prstGeom>
      </xdr:spPr>
    </xdr:pic>
    <xdr:clientData/>
  </xdr:twoCellAnchor>
  <xdr:twoCellAnchor editAs="oneCell">
    <xdr:from>
      <xdr:col>2</xdr:col>
      <xdr:colOff>1730080</xdr:colOff>
      <xdr:row>61</xdr:row>
      <xdr:rowOff>782930</xdr:rowOff>
    </xdr:from>
    <xdr:to>
      <xdr:col>2</xdr:col>
      <xdr:colOff>3463469</xdr:colOff>
      <xdr:row>61</xdr:row>
      <xdr:rowOff>1590676</xdr:rowOff>
    </xdr:to>
    <xdr:pic>
      <xdr:nvPicPr>
        <xdr:cNvPr id="21" name="Slika 20">
          <a:extLst>
            <a:ext uri="{FF2B5EF4-FFF2-40B4-BE49-F238E27FC236}">
              <a16:creationId xmlns:a16="http://schemas.microsoft.com/office/drawing/2014/main" id="{2673CE3E-3EC3-CCBA-CD92-4387FDEA34AD}"/>
            </a:ext>
          </a:extLst>
        </xdr:cNvPr>
        <xdr:cNvPicPr>
          <a:picLocks noChangeAspect="1"/>
        </xdr:cNvPicPr>
      </xdr:nvPicPr>
      <xdr:blipFill>
        <a:blip xmlns:r="http://schemas.openxmlformats.org/officeDocument/2006/relationships" r:embed="rId15"/>
        <a:stretch>
          <a:fillRect/>
        </a:stretch>
      </xdr:blipFill>
      <xdr:spPr>
        <a:xfrm>
          <a:off x="2511130" y="55542155"/>
          <a:ext cx="1733389" cy="807746"/>
        </a:xfrm>
        <a:prstGeom prst="rect">
          <a:avLst/>
        </a:prstGeom>
      </xdr:spPr>
    </xdr:pic>
    <xdr:clientData/>
  </xdr:twoCellAnchor>
  <xdr:twoCellAnchor editAs="oneCell">
    <xdr:from>
      <xdr:col>2</xdr:col>
      <xdr:colOff>1812290</xdr:colOff>
      <xdr:row>65</xdr:row>
      <xdr:rowOff>599439</xdr:rowOff>
    </xdr:from>
    <xdr:to>
      <xdr:col>2</xdr:col>
      <xdr:colOff>3219450</xdr:colOff>
      <xdr:row>65</xdr:row>
      <xdr:rowOff>1618088</xdr:rowOff>
    </xdr:to>
    <xdr:pic>
      <xdr:nvPicPr>
        <xdr:cNvPr id="8" name="Slika 7">
          <a:extLst>
            <a:ext uri="{FF2B5EF4-FFF2-40B4-BE49-F238E27FC236}">
              <a16:creationId xmlns:a16="http://schemas.microsoft.com/office/drawing/2014/main" id="{0973D4B5-75B0-4DCF-93B4-72D8FEBE16AA}"/>
            </a:ext>
          </a:extLst>
        </xdr:cNvPr>
        <xdr:cNvPicPr>
          <a:picLocks noChangeAspect="1"/>
        </xdr:cNvPicPr>
      </xdr:nvPicPr>
      <xdr:blipFill>
        <a:blip xmlns:r="http://schemas.openxmlformats.org/officeDocument/2006/relationships" r:embed="rId16"/>
        <a:stretch>
          <a:fillRect/>
        </a:stretch>
      </xdr:blipFill>
      <xdr:spPr>
        <a:xfrm>
          <a:off x="2593340" y="60578364"/>
          <a:ext cx="1407160" cy="1018649"/>
        </a:xfrm>
        <a:prstGeom prst="rect">
          <a:avLst/>
        </a:prstGeom>
      </xdr:spPr>
    </xdr:pic>
    <xdr:clientData/>
  </xdr:twoCellAnchor>
  <xdr:twoCellAnchor editAs="oneCell">
    <xdr:from>
      <xdr:col>2</xdr:col>
      <xdr:colOff>1743075</xdr:colOff>
      <xdr:row>27</xdr:row>
      <xdr:rowOff>704851</xdr:rowOff>
    </xdr:from>
    <xdr:to>
      <xdr:col>2</xdr:col>
      <xdr:colOff>3444421</xdr:colOff>
      <xdr:row>27</xdr:row>
      <xdr:rowOff>1921355</xdr:rowOff>
    </xdr:to>
    <xdr:pic>
      <xdr:nvPicPr>
        <xdr:cNvPr id="10" name="Slika 9">
          <a:extLst>
            <a:ext uri="{FF2B5EF4-FFF2-40B4-BE49-F238E27FC236}">
              <a16:creationId xmlns:a16="http://schemas.microsoft.com/office/drawing/2014/main" id="{791AD024-DACB-4333-88C4-BA7CEF825899}"/>
            </a:ext>
          </a:extLst>
        </xdr:cNvPr>
        <xdr:cNvPicPr>
          <a:picLocks noChangeAspect="1"/>
        </xdr:cNvPicPr>
      </xdr:nvPicPr>
      <xdr:blipFill rotWithShape="1">
        <a:blip xmlns:r="http://schemas.openxmlformats.org/officeDocument/2006/relationships" r:embed="rId17"/>
        <a:srcRect l="7474"/>
        <a:stretch/>
      </xdr:blipFill>
      <xdr:spPr>
        <a:xfrm>
          <a:off x="2524125" y="18697576"/>
          <a:ext cx="1701346" cy="1216504"/>
        </a:xfrm>
        <a:prstGeom prst="rect">
          <a:avLst/>
        </a:prstGeom>
      </xdr:spPr>
    </xdr:pic>
    <xdr:clientData/>
  </xdr:twoCellAnchor>
  <xdr:twoCellAnchor editAs="oneCell">
    <xdr:from>
      <xdr:col>2</xdr:col>
      <xdr:colOff>2030801</xdr:colOff>
      <xdr:row>23</xdr:row>
      <xdr:rowOff>1087289</xdr:rowOff>
    </xdr:from>
    <xdr:to>
      <xdr:col>2</xdr:col>
      <xdr:colOff>3329160</xdr:colOff>
      <xdr:row>23</xdr:row>
      <xdr:rowOff>2506427</xdr:rowOff>
    </xdr:to>
    <xdr:pic>
      <xdr:nvPicPr>
        <xdr:cNvPr id="22" name="Slika 21">
          <a:extLst>
            <a:ext uri="{FF2B5EF4-FFF2-40B4-BE49-F238E27FC236}">
              <a16:creationId xmlns:a16="http://schemas.microsoft.com/office/drawing/2014/main" id="{68AF9F42-E526-34D2-6911-6885DE7EFCAD}"/>
            </a:ext>
          </a:extLst>
        </xdr:cNvPr>
        <xdr:cNvPicPr>
          <a:picLocks noChangeAspect="1"/>
        </xdr:cNvPicPr>
      </xdr:nvPicPr>
      <xdr:blipFill rotWithShape="1">
        <a:blip xmlns:r="http://schemas.openxmlformats.org/officeDocument/2006/relationships" r:embed="rId18"/>
        <a:srcRect l="17166" r="11220" b="4595"/>
        <a:stretch>
          <a:fillRect/>
        </a:stretch>
      </xdr:blipFill>
      <xdr:spPr>
        <a:xfrm>
          <a:off x="2812570" y="14350402"/>
          <a:ext cx="1298359" cy="1419138"/>
        </a:xfrm>
        <a:prstGeom prst="rect">
          <a:avLst/>
        </a:prstGeom>
      </xdr:spPr>
    </xdr:pic>
    <xdr:clientData/>
  </xdr:twoCellAnchor>
  <xdr:twoCellAnchor editAs="oneCell">
    <xdr:from>
      <xdr:col>2</xdr:col>
      <xdr:colOff>1584688</xdr:colOff>
      <xdr:row>63</xdr:row>
      <xdr:rowOff>1929246</xdr:rowOff>
    </xdr:from>
    <xdr:to>
      <xdr:col>2</xdr:col>
      <xdr:colOff>3484246</xdr:colOff>
      <xdr:row>63</xdr:row>
      <xdr:rowOff>2997823</xdr:rowOff>
    </xdr:to>
    <xdr:pic>
      <xdr:nvPicPr>
        <xdr:cNvPr id="5" name="Slika 4">
          <a:extLst>
            <a:ext uri="{FF2B5EF4-FFF2-40B4-BE49-F238E27FC236}">
              <a16:creationId xmlns:a16="http://schemas.microsoft.com/office/drawing/2014/main" id="{4A0D2278-4C18-1028-A4BF-9321674BF93C}"/>
            </a:ext>
          </a:extLst>
        </xdr:cNvPr>
        <xdr:cNvPicPr>
          <a:picLocks noChangeAspect="1"/>
        </xdr:cNvPicPr>
      </xdr:nvPicPr>
      <xdr:blipFill>
        <a:blip xmlns:r="http://schemas.openxmlformats.org/officeDocument/2006/relationships" r:embed="rId19"/>
        <a:stretch>
          <a:fillRect/>
        </a:stretch>
      </xdr:blipFill>
      <xdr:spPr>
        <a:xfrm>
          <a:off x="2415268" y="56648466"/>
          <a:ext cx="1899558" cy="106857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1941083</xdr:colOff>
      <xdr:row>17</xdr:row>
      <xdr:rowOff>498595</xdr:rowOff>
    </xdr:from>
    <xdr:to>
      <xdr:col>2</xdr:col>
      <xdr:colOff>3344231</xdr:colOff>
      <xdr:row>17</xdr:row>
      <xdr:rowOff>1559111</xdr:rowOff>
    </xdr:to>
    <xdr:pic>
      <xdr:nvPicPr>
        <xdr:cNvPr id="3" name="Slika 2">
          <a:extLst>
            <a:ext uri="{FF2B5EF4-FFF2-40B4-BE49-F238E27FC236}">
              <a16:creationId xmlns:a16="http://schemas.microsoft.com/office/drawing/2014/main" id="{97072C80-FF4B-45AF-9D3A-A39AFC7C7F2F}"/>
            </a:ext>
          </a:extLst>
        </xdr:cNvPr>
        <xdr:cNvPicPr>
          <a:picLocks noChangeAspect="1"/>
        </xdr:cNvPicPr>
      </xdr:nvPicPr>
      <xdr:blipFill>
        <a:blip xmlns:r="http://schemas.openxmlformats.org/officeDocument/2006/relationships" r:embed="rId1"/>
        <a:stretch>
          <a:fillRect/>
        </a:stretch>
      </xdr:blipFill>
      <xdr:spPr>
        <a:xfrm>
          <a:off x="2770318" y="6011889"/>
          <a:ext cx="1403148" cy="1060516"/>
        </a:xfrm>
        <a:prstGeom prst="rect">
          <a:avLst/>
        </a:prstGeom>
      </xdr:spPr>
    </xdr:pic>
    <xdr:clientData/>
  </xdr:twoCellAnchor>
  <xdr:twoCellAnchor editAs="oneCell">
    <xdr:from>
      <xdr:col>2</xdr:col>
      <xdr:colOff>2349448</xdr:colOff>
      <xdr:row>19</xdr:row>
      <xdr:rowOff>342305</xdr:rowOff>
    </xdr:from>
    <xdr:to>
      <xdr:col>2</xdr:col>
      <xdr:colOff>3473824</xdr:colOff>
      <xdr:row>19</xdr:row>
      <xdr:rowOff>1593788</xdr:rowOff>
    </xdr:to>
    <xdr:pic>
      <xdr:nvPicPr>
        <xdr:cNvPr id="4" name="Slika 3">
          <a:extLst>
            <a:ext uri="{FF2B5EF4-FFF2-40B4-BE49-F238E27FC236}">
              <a16:creationId xmlns:a16="http://schemas.microsoft.com/office/drawing/2014/main" id="{952C8638-622D-4CF0-AD55-A0F7353600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78683" y="7558893"/>
          <a:ext cx="1124376" cy="12514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1527475</xdr:colOff>
      <xdr:row>13</xdr:row>
      <xdr:rowOff>1373645</xdr:rowOff>
    </xdr:from>
    <xdr:to>
      <xdr:col>2</xdr:col>
      <xdr:colOff>3451388</xdr:colOff>
      <xdr:row>13</xdr:row>
      <xdr:rowOff>2714765</xdr:rowOff>
    </xdr:to>
    <xdr:pic>
      <xdr:nvPicPr>
        <xdr:cNvPr id="2" name="Slika 1">
          <a:extLst>
            <a:ext uri="{FF2B5EF4-FFF2-40B4-BE49-F238E27FC236}">
              <a16:creationId xmlns:a16="http://schemas.microsoft.com/office/drawing/2014/main" id="{6353BE43-CFA1-D03B-CAE6-BB2F40F98F48}"/>
            </a:ext>
          </a:extLst>
        </xdr:cNvPr>
        <xdr:cNvPicPr>
          <a:picLocks noChangeAspect="1"/>
        </xdr:cNvPicPr>
      </xdr:nvPicPr>
      <xdr:blipFill>
        <a:blip xmlns:r="http://schemas.openxmlformats.org/officeDocument/2006/relationships" r:embed="rId1"/>
        <a:stretch>
          <a:fillRect/>
        </a:stretch>
      </xdr:blipFill>
      <xdr:spPr>
        <a:xfrm>
          <a:off x="2387798" y="4712516"/>
          <a:ext cx="1923913" cy="1341120"/>
        </a:xfrm>
        <a:prstGeom prst="rect">
          <a:avLst/>
        </a:prstGeom>
      </xdr:spPr>
    </xdr:pic>
    <xdr:clientData/>
  </xdr:twoCellAnchor>
  <xdr:twoCellAnchor editAs="oneCell">
    <xdr:from>
      <xdr:col>2</xdr:col>
      <xdr:colOff>56030</xdr:colOff>
      <xdr:row>17</xdr:row>
      <xdr:rowOff>719645</xdr:rowOff>
    </xdr:from>
    <xdr:to>
      <xdr:col>2</xdr:col>
      <xdr:colOff>3541060</xdr:colOff>
      <xdr:row>17</xdr:row>
      <xdr:rowOff>1480511</xdr:rowOff>
    </xdr:to>
    <xdr:pic>
      <xdr:nvPicPr>
        <xdr:cNvPr id="4" name="Slika 3">
          <a:extLst>
            <a:ext uri="{FF2B5EF4-FFF2-40B4-BE49-F238E27FC236}">
              <a16:creationId xmlns:a16="http://schemas.microsoft.com/office/drawing/2014/main" id="{7783FE1D-98E1-4421-B48D-DABBAB111D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8883" y="10715292"/>
          <a:ext cx="3485030" cy="760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2181412</xdr:colOff>
      <xdr:row>21</xdr:row>
      <xdr:rowOff>361882</xdr:rowOff>
    </xdr:from>
    <xdr:to>
      <xdr:col>2</xdr:col>
      <xdr:colOff>3383183</xdr:colOff>
      <xdr:row>21</xdr:row>
      <xdr:rowOff>1658471</xdr:rowOff>
    </xdr:to>
    <xdr:pic>
      <xdr:nvPicPr>
        <xdr:cNvPr id="5" name="Slika 4">
          <a:extLst>
            <a:ext uri="{FF2B5EF4-FFF2-40B4-BE49-F238E27FC236}">
              <a16:creationId xmlns:a16="http://schemas.microsoft.com/office/drawing/2014/main" id="{5BBB530F-328B-476B-A9AC-68B1989AB0C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4265" y="14066676"/>
          <a:ext cx="1201771" cy="12965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1863314</xdr:colOff>
      <xdr:row>23</xdr:row>
      <xdr:rowOff>500231</xdr:rowOff>
    </xdr:from>
    <xdr:to>
      <xdr:col>2</xdr:col>
      <xdr:colOff>3470076</xdr:colOff>
      <xdr:row>23</xdr:row>
      <xdr:rowOff>2061883</xdr:rowOff>
    </xdr:to>
    <xdr:pic>
      <xdr:nvPicPr>
        <xdr:cNvPr id="6" name="Slika 5">
          <a:extLst>
            <a:ext uri="{FF2B5EF4-FFF2-40B4-BE49-F238E27FC236}">
              <a16:creationId xmlns:a16="http://schemas.microsoft.com/office/drawing/2014/main" id="{225C565E-BD97-4ED9-BAA2-F19E0D4624DA}"/>
            </a:ext>
          </a:extLst>
        </xdr:cNvPr>
        <xdr:cNvPicPr>
          <a:picLocks noChangeAspect="1"/>
        </xdr:cNvPicPr>
      </xdr:nvPicPr>
      <xdr:blipFill>
        <a:blip xmlns:r="http://schemas.openxmlformats.org/officeDocument/2006/relationships" r:embed="rId4"/>
        <a:stretch>
          <a:fillRect/>
        </a:stretch>
      </xdr:blipFill>
      <xdr:spPr>
        <a:xfrm>
          <a:off x="2726167" y="16087613"/>
          <a:ext cx="1606762" cy="1561652"/>
        </a:xfrm>
        <a:prstGeom prst="rect">
          <a:avLst/>
        </a:prstGeom>
      </xdr:spPr>
    </xdr:pic>
    <xdr:clientData/>
  </xdr:twoCellAnchor>
  <xdr:twoCellAnchor editAs="oneCell">
    <xdr:from>
      <xdr:col>2</xdr:col>
      <xdr:colOff>1862431</xdr:colOff>
      <xdr:row>15</xdr:row>
      <xdr:rowOff>2111190</xdr:rowOff>
    </xdr:from>
    <xdr:to>
      <xdr:col>2</xdr:col>
      <xdr:colOff>3520672</xdr:colOff>
      <xdr:row>15</xdr:row>
      <xdr:rowOff>3765178</xdr:rowOff>
    </xdr:to>
    <xdr:pic>
      <xdr:nvPicPr>
        <xdr:cNvPr id="7" name="Slika 6">
          <a:extLst>
            <a:ext uri="{FF2B5EF4-FFF2-40B4-BE49-F238E27FC236}">
              <a16:creationId xmlns:a16="http://schemas.microsoft.com/office/drawing/2014/main" id="{DC782FEC-EB8F-12FD-FA92-DB19BD9F03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725284" y="7781366"/>
          <a:ext cx="1658241" cy="16539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44824</xdr:colOff>
      <xdr:row>15</xdr:row>
      <xdr:rowOff>2841812</xdr:rowOff>
    </xdr:from>
    <xdr:to>
      <xdr:col>2</xdr:col>
      <xdr:colOff>915251</xdr:colOff>
      <xdr:row>15</xdr:row>
      <xdr:rowOff>3733402</xdr:rowOff>
    </xdr:to>
    <xdr:pic>
      <xdr:nvPicPr>
        <xdr:cNvPr id="3" name="Slika 2">
          <a:extLst>
            <a:ext uri="{FF2B5EF4-FFF2-40B4-BE49-F238E27FC236}">
              <a16:creationId xmlns:a16="http://schemas.microsoft.com/office/drawing/2014/main" id="{B5873583-BC49-2BA0-6AF5-C975A73D975E}"/>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96471" y="8534400"/>
          <a:ext cx="870427" cy="891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896473</xdr:colOff>
      <xdr:row>15</xdr:row>
      <xdr:rowOff>2913529</xdr:rowOff>
    </xdr:from>
    <xdr:to>
      <xdr:col>2</xdr:col>
      <xdr:colOff>1900519</xdr:colOff>
      <xdr:row>15</xdr:row>
      <xdr:rowOff>3652632</xdr:rowOff>
    </xdr:to>
    <xdr:pic>
      <xdr:nvPicPr>
        <xdr:cNvPr id="8" name="Slika 7">
          <a:extLst>
            <a:ext uri="{FF2B5EF4-FFF2-40B4-BE49-F238E27FC236}">
              <a16:creationId xmlns:a16="http://schemas.microsoft.com/office/drawing/2014/main" id="{0C404F01-7ABC-F745-473C-C758C25A45AA}"/>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748120" y="8606117"/>
          <a:ext cx="1004046" cy="739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2308408</xdr:colOff>
      <xdr:row>13</xdr:row>
      <xdr:rowOff>434340</xdr:rowOff>
    </xdr:from>
    <xdr:to>
      <xdr:col>2</xdr:col>
      <xdr:colOff>3432089</xdr:colOff>
      <xdr:row>13</xdr:row>
      <xdr:rowOff>1902273</xdr:rowOff>
    </xdr:to>
    <xdr:pic>
      <xdr:nvPicPr>
        <xdr:cNvPr id="2" name="Slika 1">
          <a:extLst>
            <a:ext uri="{FF2B5EF4-FFF2-40B4-BE49-F238E27FC236}">
              <a16:creationId xmlns:a16="http://schemas.microsoft.com/office/drawing/2014/main" id="{73F8C567-63D4-134A-C21C-31A3648250F9}"/>
            </a:ext>
          </a:extLst>
        </xdr:cNvPr>
        <xdr:cNvPicPr>
          <a:picLocks noChangeAspect="1"/>
        </xdr:cNvPicPr>
      </xdr:nvPicPr>
      <xdr:blipFill>
        <a:blip xmlns:r="http://schemas.openxmlformats.org/officeDocument/2006/relationships" r:embed="rId1"/>
        <a:stretch>
          <a:fillRect/>
        </a:stretch>
      </xdr:blipFill>
      <xdr:spPr>
        <a:xfrm>
          <a:off x="3093268" y="4038600"/>
          <a:ext cx="1126221" cy="146539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2186254</xdr:colOff>
      <xdr:row>13</xdr:row>
      <xdr:rowOff>563880</xdr:rowOff>
    </xdr:from>
    <xdr:to>
      <xdr:col>2</xdr:col>
      <xdr:colOff>3393645</xdr:colOff>
      <xdr:row>13</xdr:row>
      <xdr:rowOff>1939637</xdr:rowOff>
    </xdr:to>
    <xdr:pic>
      <xdr:nvPicPr>
        <xdr:cNvPr id="2" name="Slika 1">
          <a:extLst>
            <a:ext uri="{FF2B5EF4-FFF2-40B4-BE49-F238E27FC236}">
              <a16:creationId xmlns:a16="http://schemas.microsoft.com/office/drawing/2014/main" id="{914CDEC1-BF8A-CEBB-C12E-D47E3C74F4A4}"/>
            </a:ext>
          </a:extLst>
        </xdr:cNvPr>
        <xdr:cNvPicPr>
          <a:picLocks noChangeAspect="1"/>
        </xdr:cNvPicPr>
      </xdr:nvPicPr>
      <xdr:blipFill>
        <a:blip xmlns:r="http://schemas.openxmlformats.org/officeDocument/2006/relationships" r:embed="rId1"/>
        <a:stretch>
          <a:fillRect/>
        </a:stretch>
      </xdr:blipFill>
      <xdr:spPr>
        <a:xfrm>
          <a:off x="3161614" y="4168140"/>
          <a:ext cx="1207391" cy="1379220"/>
        </a:xfrm>
        <a:prstGeom prst="rect">
          <a:avLst/>
        </a:prstGeom>
      </xdr:spPr>
    </xdr:pic>
    <xdr:clientData/>
  </xdr:twoCellAnchor>
  <xdr:twoCellAnchor editAs="oneCell">
    <xdr:from>
      <xdr:col>2</xdr:col>
      <xdr:colOff>2026920</xdr:colOff>
      <xdr:row>15</xdr:row>
      <xdr:rowOff>421217</xdr:rowOff>
    </xdr:from>
    <xdr:to>
      <xdr:col>2</xdr:col>
      <xdr:colOff>3416299</xdr:colOff>
      <xdr:row>15</xdr:row>
      <xdr:rowOff>1721877</xdr:rowOff>
    </xdr:to>
    <xdr:pic>
      <xdr:nvPicPr>
        <xdr:cNvPr id="3" name="Slika 2">
          <a:extLst>
            <a:ext uri="{FF2B5EF4-FFF2-40B4-BE49-F238E27FC236}">
              <a16:creationId xmlns:a16="http://schemas.microsoft.com/office/drawing/2014/main" id="{BF24399C-1947-2E72-107C-16F51F0E05DC}"/>
            </a:ext>
          </a:extLst>
        </xdr:cNvPr>
        <xdr:cNvPicPr>
          <a:picLocks noChangeAspect="1"/>
        </xdr:cNvPicPr>
      </xdr:nvPicPr>
      <xdr:blipFill>
        <a:blip xmlns:r="http://schemas.openxmlformats.org/officeDocument/2006/relationships" r:embed="rId2"/>
        <a:stretch>
          <a:fillRect/>
        </a:stretch>
      </xdr:blipFill>
      <xdr:spPr>
        <a:xfrm>
          <a:off x="3002280" y="6120977"/>
          <a:ext cx="1386839" cy="1301930"/>
        </a:xfrm>
        <a:prstGeom prst="rect">
          <a:avLst/>
        </a:prstGeom>
      </xdr:spPr>
    </xdr:pic>
    <xdr:clientData/>
  </xdr:twoCellAnchor>
  <xdr:twoCellAnchor editAs="oneCell">
    <xdr:from>
      <xdr:col>2</xdr:col>
      <xdr:colOff>2110740</xdr:colOff>
      <xdr:row>17</xdr:row>
      <xdr:rowOff>609600</xdr:rowOff>
    </xdr:from>
    <xdr:to>
      <xdr:col>2</xdr:col>
      <xdr:colOff>3340765</xdr:colOff>
      <xdr:row>17</xdr:row>
      <xdr:rowOff>2085573</xdr:rowOff>
    </xdr:to>
    <xdr:pic>
      <xdr:nvPicPr>
        <xdr:cNvPr id="4" name="Slika 3">
          <a:extLst>
            <a:ext uri="{FF2B5EF4-FFF2-40B4-BE49-F238E27FC236}">
              <a16:creationId xmlns:a16="http://schemas.microsoft.com/office/drawing/2014/main" id="{3E03B1D7-4462-F76B-0E26-596F8765E72A}"/>
            </a:ext>
          </a:extLst>
        </xdr:cNvPr>
        <xdr:cNvPicPr>
          <a:picLocks noChangeAspect="1"/>
        </xdr:cNvPicPr>
      </xdr:nvPicPr>
      <xdr:blipFill>
        <a:blip xmlns:r="http://schemas.openxmlformats.org/officeDocument/2006/relationships" r:embed="rId3"/>
        <a:stretch>
          <a:fillRect/>
        </a:stretch>
      </xdr:blipFill>
      <xdr:spPr>
        <a:xfrm>
          <a:off x="3086100" y="8168640"/>
          <a:ext cx="1227485" cy="1473433"/>
        </a:xfrm>
        <a:prstGeom prst="rect">
          <a:avLst/>
        </a:prstGeom>
      </xdr:spPr>
    </xdr:pic>
    <xdr:clientData/>
  </xdr:twoCellAnchor>
  <xdr:twoCellAnchor editAs="oneCell">
    <xdr:from>
      <xdr:col>2</xdr:col>
      <xdr:colOff>1287780</xdr:colOff>
      <xdr:row>19</xdr:row>
      <xdr:rowOff>845820</xdr:rowOff>
    </xdr:from>
    <xdr:to>
      <xdr:col>2</xdr:col>
      <xdr:colOff>3397250</xdr:colOff>
      <xdr:row>19</xdr:row>
      <xdr:rowOff>2372354</xdr:rowOff>
    </xdr:to>
    <xdr:pic>
      <xdr:nvPicPr>
        <xdr:cNvPr id="5" name="Slika 4">
          <a:extLst>
            <a:ext uri="{FF2B5EF4-FFF2-40B4-BE49-F238E27FC236}">
              <a16:creationId xmlns:a16="http://schemas.microsoft.com/office/drawing/2014/main" id="{6C752BE8-D4E9-3A75-671D-5632231FDDD9}"/>
            </a:ext>
          </a:extLst>
        </xdr:cNvPr>
        <xdr:cNvPicPr>
          <a:picLocks noChangeAspect="1"/>
        </xdr:cNvPicPr>
      </xdr:nvPicPr>
      <xdr:blipFill>
        <a:blip xmlns:r="http://schemas.openxmlformats.org/officeDocument/2006/relationships" r:embed="rId4"/>
        <a:stretch>
          <a:fillRect/>
        </a:stretch>
      </xdr:blipFill>
      <xdr:spPr>
        <a:xfrm>
          <a:off x="2263140" y="10675620"/>
          <a:ext cx="2110740" cy="152907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70940</xdr:colOff>
      <xdr:row>18</xdr:row>
      <xdr:rowOff>1050477</xdr:rowOff>
    </xdr:from>
    <xdr:to>
      <xdr:col>2</xdr:col>
      <xdr:colOff>3438695</xdr:colOff>
      <xdr:row>18</xdr:row>
      <xdr:rowOff>2114087</xdr:rowOff>
    </xdr:to>
    <xdr:pic>
      <xdr:nvPicPr>
        <xdr:cNvPr id="3" name="Slika 2">
          <a:extLst>
            <a:ext uri="{FF2B5EF4-FFF2-40B4-BE49-F238E27FC236}">
              <a16:creationId xmlns:a16="http://schemas.microsoft.com/office/drawing/2014/main" id="{479D152C-7EC5-4493-85AA-0835358CA3F6}"/>
            </a:ext>
          </a:extLst>
        </xdr:cNvPr>
        <xdr:cNvPicPr>
          <a:picLocks noChangeAspect="1"/>
        </xdr:cNvPicPr>
      </xdr:nvPicPr>
      <xdr:blipFill>
        <a:blip xmlns:r="http://schemas.openxmlformats.org/officeDocument/2006/relationships" r:embed="rId1"/>
        <a:stretch>
          <a:fillRect/>
        </a:stretch>
      </xdr:blipFill>
      <xdr:spPr>
        <a:xfrm>
          <a:off x="942129" y="12306239"/>
          <a:ext cx="3367755" cy="1063610"/>
        </a:xfrm>
        <a:prstGeom prst="rect">
          <a:avLst/>
        </a:prstGeom>
      </xdr:spPr>
    </xdr:pic>
    <xdr:clientData/>
  </xdr:twoCellAnchor>
  <xdr:twoCellAnchor editAs="oneCell">
    <xdr:from>
      <xdr:col>2</xdr:col>
      <xdr:colOff>1943100</xdr:colOff>
      <xdr:row>24</xdr:row>
      <xdr:rowOff>560070</xdr:rowOff>
    </xdr:from>
    <xdr:to>
      <xdr:col>2</xdr:col>
      <xdr:colOff>3547109</xdr:colOff>
      <xdr:row>24</xdr:row>
      <xdr:rowOff>2326785</xdr:rowOff>
    </xdr:to>
    <xdr:pic>
      <xdr:nvPicPr>
        <xdr:cNvPr id="4" name="Slika 3">
          <a:extLst>
            <a:ext uri="{FF2B5EF4-FFF2-40B4-BE49-F238E27FC236}">
              <a16:creationId xmlns:a16="http://schemas.microsoft.com/office/drawing/2014/main" id="{426A7BEE-7068-A4CE-34C3-06ABC17ECE24}"/>
            </a:ext>
          </a:extLst>
        </xdr:cNvPr>
        <xdr:cNvPicPr>
          <a:picLocks noChangeAspect="1"/>
        </xdr:cNvPicPr>
      </xdr:nvPicPr>
      <xdr:blipFill>
        <a:blip xmlns:r="http://schemas.openxmlformats.org/officeDocument/2006/relationships" r:embed="rId2"/>
        <a:stretch>
          <a:fillRect/>
        </a:stretch>
      </xdr:blipFill>
      <xdr:spPr>
        <a:xfrm>
          <a:off x="2762250" y="12466320"/>
          <a:ext cx="1610359" cy="1769255"/>
        </a:xfrm>
        <a:prstGeom prst="rect">
          <a:avLst/>
        </a:prstGeom>
      </xdr:spPr>
    </xdr:pic>
    <xdr:clientData/>
  </xdr:twoCellAnchor>
  <xdr:twoCellAnchor editAs="oneCell">
    <xdr:from>
      <xdr:col>2</xdr:col>
      <xdr:colOff>2127312</xdr:colOff>
      <xdr:row>26</xdr:row>
      <xdr:rowOff>537929</xdr:rowOff>
    </xdr:from>
    <xdr:to>
      <xdr:col>2</xdr:col>
      <xdr:colOff>3317240</xdr:colOff>
      <xdr:row>26</xdr:row>
      <xdr:rowOff>1451429</xdr:rowOff>
    </xdr:to>
    <xdr:pic>
      <xdr:nvPicPr>
        <xdr:cNvPr id="5" name="Slika 4">
          <a:extLst>
            <a:ext uri="{FF2B5EF4-FFF2-40B4-BE49-F238E27FC236}">
              <a16:creationId xmlns:a16="http://schemas.microsoft.com/office/drawing/2014/main" id="{1333BB70-8310-416C-BD81-7D49D20AC145}"/>
            </a:ext>
          </a:extLst>
        </xdr:cNvPr>
        <xdr:cNvPicPr>
          <a:picLocks noChangeAspect="1"/>
        </xdr:cNvPicPr>
      </xdr:nvPicPr>
      <xdr:blipFill>
        <a:blip xmlns:r="http://schemas.openxmlformats.org/officeDocument/2006/relationships" r:embed="rId3"/>
        <a:stretch>
          <a:fillRect/>
        </a:stretch>
      </xdr:blipFill>
      <xdr:spPr>
        <a:xfrm>
          <a:off x="2954626" y="14863529"/>
          <a:ext cx="1189928" cy="926200"/>
        </a:xfrm>
        <a:prstGeom prst="rect">
          <a:avLst/>
        </a:prstGeom>
      </xdr:spPr>
    </xdr:pic>
    <xdr:clientData/>
  </xdr:twoCellAnchor>
  <xdr:twoCellAnchor editAs="oneCell">
    <xdr:from>
      <xdr:col>2</xdr:col>
      <xdr:colOff>2119130</xdr:colOff>
      <xdr:row>28</xdr:row>
      <xdr:rowOff>1527651</xdr:rowOff>
    </xdr:from>
    <xdr:to>
      <xdr:col>2</xdr:col>
      <xdr:colOff>3217592</xdr:colOff>
      <xdr:row>28</xdr:row>
      <xdr:rowOff>2454823</xdr:rowOff>
    </xdr:to>
    <xdr:pic>
      <xdr:nvPicPr>
        <xdr:cNvPr id="6" name="Slika 5">
          <a:extLst>
            <a:ext uri="{FF2B5EF4-FFF2-40B4-BE49-F238E27FC236}">
              <a16:creationId xmlns:a16="http://schemas.microsoft.com/office/drawing/2014/main" id="{F64A1FD4-A00C-4C0E-B927-E81130290757}"/>
            </a:ext>
          </a:extLst>
        </xdr:cNvPr>
        <xdr:cNvPicPr>
          <a:picLocks noChangeAspect="1"/>
        </xdr:cNvPicPr>
      </xdr:nvPicPr>
      <xdr:blipFill>
        <a:blip xmlns:r="http://schemas.openxmlformats.org/officeDocument/2006/relationships" r:embed="rId4"/>
        <a:stretch>
          <a:fillRect/>
        </a:stretch>
      </xdr:blipFill>
      <xdr:spPr>
        <a:xfrm>
          <a:off x="2990319" y="22482651"/>
          <a:ext cx="1098462" cy="927172"/>
        </a:xfrm>
        <a:prstGeom prst="rect">
          <a:avLst/>
        </a:prstGeom>
      </xdr:spPr>
    </xdr:pic>
    <xdr:clientData/>
  </xdr:twoCellAnchor>
  <xdr:twoCellAnchor editAs="oneCell">
    <xdr:from>
      <xdr:col>2</xdr:col>
      <xdr:colOff>1405054</xdr:colOff>
      <xdr:row>30</xdr:row>
      <xdr:rowOff>814304</xdr:rowOff>
    </xdr:from>
    <xdr:to>
      <xdr:col>2</xdr:col>
      <xdr:colOff>3554452</xdr:colOff>
      <xdr:row>30</xdr:row>
      <xdr:rowOff>2092719</xdr:rowOff>
    </xdr:to>
    <xdr:pic>
      <xdr:nvPicPr>
        <xdr:cNvPr id="7" name="Slika 6">
          <a:extLst>
            <a:ext uri="{FF2B5EF4-FFF2-40B4-BE49-F238E27FC236}">
              <a16:creationId xmlns:a16="http://schemas.microsoft.com/office/drawing/2014/main" id="{57EACC8C-2EEA-910E-EAFC-4518A4AAA0DF}"/>
            </a:ext>
          </a:extLst>
        </xdr:cNvPr>
        <xdr:cNvPicPr>
          <a:picLocks noChangeAspect="1"/>
        </xdr:cNvPicPr>
      </xdr:nvPicPr>
      <xdr:blipFill>
        <a:blip xmlns:r="http://schemas.openxmlformats.org/officeDocument/2006/relationships" r:embed="rId5"/>
        <a:stretch>
          <a:fillRect/>
        </a:stretch>
      </xdr:blipFill>
      <xdr:spPr>
        <a:xfrm>
          <a:off x="2276243" y="24278328"/>
          <a:ext cx="2149398" cy="1278415"/>
        </a:xfrm>
        <a:prstGeom prst="rect">
          <a:avLst/>
        </a:prstGeom>
      </xdr:spPr>
    </xdr:pic>
    <xdr:clientData/>
  </xdr:twoCellAnchor>
  <xdr:twoCellAnchor editAs="oneCell">
    <xdr:from>
      <xdr:col>2</xdr:col>
      <xdr:colOff>1997927</xdr:colOff>
      <xdr:row>32</xdr:row>
      <xdr:rowOff>828403</xdr:rowOff>
    </xdr:from>
    <xdr:to>
      <xdr:col>2</xdr:col>
      <xdr:colOff>3615870</xdr:colOff>
      <xdr:row>32</xdr:row>
      <xdr:rowOff>1984522</xdr:rowOff>
    </xdr:to>
    <xdr:pic>
      <xdr:nvPicPr>
        <xdr:cNvPr id="8" name="Slika 7">
          <a:extLst>
            <a:ext uri="{FF2B5EF4-FFF2-40B4-BE49-F238E27FC236}">
              <a16:creationId xmlns:a16="http://schemas.microsoft.com/office/drawing/2014/main" id="{2598BD8D-45A8-92A7-46AD-F4857B811B7E}"/>
            </a:ext>
          </a:extLst>
        </xdr:cNvPr>
        <xdr:cNvPicPr>
          <a:picLocks noChangeAspect="1"/>
        </xdr:cNvPicPr>
      </xdr:nvPicPr>
      <xdr:blipFill rotWithShape="1">
        <a:blip xmlns:r="http://schemas.openxmlformats.org/officeDocument/2006/relationships" r:embed="rId6"/>
        <a:srcRect l="5982"/>
        <a:stretch/>
      </xdr:blipFill>
      <xdr:spPr>
        <a:xfrm>
          <a:off x="2869116" y="26720141"/>
          <a:ext cx="1617943" cy="1156119"/>
        </a:xfrm>
        <a:prstGeom prst="rect">
          <a:avLst/>
        </a:prstGeom>
      </xdr:spPr>
    </xdr:pic>
    <xdr:clientData/>
  </xdr:twoCellAnchor>
  <xdr:twoCellAnchor editAs="oneCell">
    <xdr:from>
      <xdr:col>2</xdr:col>
      <xdr:colOff>1829053</xdr:colOff>
      <xdr:row>34</xdr:row>
      <xdr:rowOff>902295</xdr:rowOff>
    </xdr:from>
    <xdr:to>
      <xdr:col>2</xdr:col>
      <xdr:colOff>3503095</xdr:colOff>
      <xdr:row>34</xdr:row>
      <xdr:rowOff>2079365</xdr:rowOff>
    </xdr:to>
    <xdr:pic>
      <xdr:nvPicPr>
        <xdr:cNvPr id="9" name="Slika 8">
          <a:extLst>
            <a:ext uri="{FF2B5EF4-FFF2-40B4-BE49-F238E27FC236}">
              <a16:creationId xmlns:a16="http://schemas.microsoft.com/office/drawing/2014/main" id="{B3AD4B65-F284-E38C-5A7E-119D6F8D6E65}"/>
            </a:ext>
          </a:extLst>
        </xdr:cNvPr>
        <xdr:cNvPicPr>
          <a:picLocks noChangeAspect="1"/>
        </xdr:cNvPicPr>
      </xdr:nvPicPr>
      <xdr:blipFill>
        <a:blip xmlns:r="http://schemas.openxmlformats.org/officeDocument/2006/relationships" r:embed="rId7"/>
        <a:stretch>
          <a:fillRect/>
        </a:stretch>
      </xdr:blipFill>
      <xdr:spPr>
        <a:xfrm>
          <a:off x="2700242" y="28873271"/>
          <a:ext cx="1674042" cy="1177070"/>
        </a:xfrm>
        <a:prstGeom prst="rect">
          <a:avLst/>
        </a:prstGeom>
      </xdr:spPr>
    </xdr:pic>
    <xdr:clientData/>
  </xdr:twoCellAnchor>
  <xdr:twoCellAnchor editAs="oneCell">
    <xdr:from>
      <xdr:col>2</xdr:col>
      <xdr:colOff>870681</xdr:colOff>
      <xdr:row>13</xdr:row>
      <xdr:rowOff>3311526</xdr:rowOff>
    </xdr:from>
    <xdr:to>
      <xdr:col>2</xdr:col>
      <xdr:colOff>2040576</xdr:colOff>
      <xdr:row>13</xdr:row>
      <xdr:rowOff>3968996</xdr:rowOff>
    </xdr:to>
    <xdr:pic>
      <xdr:nvPicPr>
        <xdr:cNvPr id="11" name="Slika 10">
          <a:extLst>
            <a:ext uri="{FF2B5EF4-FFF2-40B4-BE49-F238E27FC236}">
              <a16:creationId xmlns:a16="http://schemas.microsoft.com/office/drawing/2014/main" id="{DF4C3FD8-88C2-6994-5EE8-AA773FD90E0F}"/>
            </a:ext>
          </a:extLst>
        </xdr:cNvPr>
        <xdr:cNvPicPr>
          <a:picLocks noChangeAspect="1"/>
        </xdr:cNvPicPr>
      </xdr:nvPicPr>
      <xdr:blipFill>
        <a:blip xmlns:r="http://schemas.openxmlformats.org/officeDocument/2006/relationships" r:embed="rId8"/>
        <a:stretch>
          <a:fillRect/>
        </a:stretch>
      </xdr:blipFill>
      <xdr:spPr>
        <a:xfrm>
          <a:off x="1743517" y="6608908"/>
          <a:ext cx="1169895" cy="657470"/>
        </a:xfrm>
        <a:prstGeom prst="rect">
          <a:avLst/>
        </a:prstGeom>
      </xdr:spPr>
    </xdr:pic>
    <xdr:clientData/>
  </xdr:twoCellAnchor>
  <xdr:twoCellAnchor editAs="oneCell">
    <xdr:from>
      <xdr:col>1</xdr:col>
      <xdr:colOff>298862</xdr:colOff>
      <xdr:row>13</xdr:row>
      <xdr:rowOff>3342437</xdr:rowOff>
    </xdr:from>
    <xdr:to>
      <xdr:col>2</xdr:col>
      <xdr:colOff>1031737</xdr:colOff>
      <xdr:row>13</xdr:row>
      <xdr:rowOff>4006465</xdr:rowOff>
    </xdr:to>
    <xdr:pic>
      <xdr:nvPicPr>
        <xdr:cNvPr id="13" name="Slika 12">
          <a:extLst>
            <a:ext uri="{FF2B5EF4-FFF2-40B4-BE49-F238E27FC236}">
              <a16:creationId xmlns:a16="http://schemas.microsoft.com/office/drawing/2014/main" id="{2DD41A91-36EA-D812-4564-ED12DCBE9E13}"/>
            </a:ext>
          </a:extLst>
        </xdr:cNvPr>
        <xdr:cNvPicPr>
          <a:picLocks noChangeAspect="1"/>
        </xdr:cNvPicPr>
      </xdr:nvPicPr>
      <xdr:blipFill>
        <a:blip xmlns:r="http://schemas.openxmlformats.org/officeDocument/2006/relationships" r:embed="rId9"/>
        <a:stretch>
          <a:fillRect/>
        </a:stretch>
      </xdr:blipFill>
      <xdr:spPr>
        <a:xfrm>
          <a:off x="728353" y="6639819"/>
          <a:ext cx="1176220" cy="664028"/>
        </a:xfrm>
        <a:prstGeom prst="rect">
          <a:avLst/>
        </a:prstGeom>
      </xdr:spPr>
    </xdr:pic>
    <xdr:clientData/>
  </xdr:twoCellAnchor>
  <xdr:twoCellAnchor editAs="oneCell">
    <xdr:from>
      <xdr:col>2</xdr:col>
      <xdr:colOff>1921299</xdr:colOff>
      <xdr:row>13</xdr:row>
      <xdr:rowOff>3193821</xdr:rowOff>
    </xdr:from>
    <xdr:to>
      <xdr:col>5</xdr:col>
      <xdr:colOff>152399</xdr:colOff>
      <xdr:row>13</xdr:row>
      <xdr:rowOff>4820032</xdr:rowOff>
    </xdr:to>
    <xdr:pic>
      <xdr:nvPicPr>
        <xdr:cNvPr id="10" name="Slika 9">
          <a:extLst>
            <a:ext uri="{FF2B5EF4-FFF2-40B4-BE49-F238E27FC236}">
              <a16:creationId xmlns:a16="http://schemas.microsoft.com/office/drawing/2014/main" id="{FE863DDD-06FD-D423-1871-986A3F18BB4A}"/>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803042" y="6492192"/>
          <a:ext cx="2302357" cy="1626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1057196</xdr:colOff>
      <xdr:row>13</xdr:row>
      <xdr:rowOff>2521644</xdr:rowOff>
    </xdr:from>
    <xdr:to>
      <xdr:col>2</xdr:col>
      <xdr:colOff>1908843</xdr:colOff>
      <xdr:row>13</xdr:row>
      <xdr:rowOff>3215882</xdr:rowOff>
    </xdr:to>
    <xdr:pic>
      <xdr:nvPicPr>
        <xdr:cNvPr id="12" name="Slika 11">
          <a:extLst>
            <a:ext uri="{FF2B5EF4-FFF2-40B4-BE49-F238E27FC236}">
              <a16:creationId xmlns:a16="http://schemas.microsoft.com/office/drawing/2014/main" id="{3394CD65-3AEC-ADFD-E92D-0E10A61C2D75}"/>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8939" y="5820015"/>
          <a:ext cx="851647" cy="694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1976077</xdr:colOff>
      <xdr:row>13</xdr:row>
      <xdr:rowOff>2552381</xdr:rowOff>
    </xdr:from>
    <xdr:to>
      <xdr:col>2</xdr:col>
      <xdr:colOff>2895688</xdr:colOff>
      <xdr:row>13</xdr:row>
      <xdr:rowOff>3215768</xdr:rowOff>
    </xdr:to>
    <xdr:pic>
      <xdr:nvPicPr>
        <xdr:cNvPr id="14" name="Slika 13">
          <a:extLst>
            <a:ext uri="{FF2B5EF4-FFF2-40B4-BE49-F238E27FC236}">
              <a16:creationId xmlns:a16="http://schemas.microsoft.com/office/drawing/2014/main" id="{7A8088F4-CF1A-7208-4B9C-F5D5FC81E51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57820" y="5850752"/>
          <a:ext cx="919611" cy="663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90287</xdr:colOff>
      <xdr:row>13</xdr:row>
      <xdr:rowOff>2496670</xdr:rowOff>
    </xdr:from>
    <xdr:to>
      <xdr:col>2</xdr:col>
      <xdr:colOff>611904</xdr:colOff>
      <xdr:row>13</xdr:row>
      <xdr:rowOff>3261808</xdr:rowOff>
    </xdr:to>
    <xdr:pic>
      <xdr:nvPicPr>
        <xdr:cNvPr id="15" name="Slika 14">
          <a:extLst>
            <a:ext uri="{FF2B5EF4-FFF2-40B4-BE49-F238E27FC236}">
              <a16:creationId xmlns:a16="http://schemas.microsoft.com/office/drawing/2014/main" id="{59F3AE6F-E41B-A217-6FF2-8433BA993AB3}"/>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72030" y="5795041"/>
          <a:ext cx="521617" cy="765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28642</xdr:colOff>
      <xdr:row>13</xdr:row>
      <xdr:rowOff>4036854</xdr:rowOff>
    </xdr:from>
    <xdr:to>
      <xdr:col>2</xdr:col>
      <xdr:colOff>1659576</xdr:colOff>
      <xdr:row>13</xdr:row>
      <xdr:rowOff>4742209</xdr:rowOff>
    </xdr:to>
    <xdr:pic>
      <xdr:nvPicPr>
        <xdr:cNvPr id="16" name="Slika 15">
          <a:extLst>
            <a:ext uri="{FF2B5EF4-FFF2-40B4-BE49-F238E27FC236}">
              <a16:creationId xmlns:a16="http://schemas.microsoft.com/office/drawing/2014/main" id="{E325B1CB-113E-F31A-CA45-AE14464D664C}"/>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01478" y="7334236"/>
          <a:ext cx="1630934" cy="705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69274</xdr:colOff>
      <xdr:row>14</xdr:row>
      <xdr:rowOff>609601</xdr:rowOff>
    </xdr:from>
    <xdr:to>
      <xdr:col>4</xdr:col>
      <xdr:colOff>138547</xdr:colOff>
      <xdr:row>14</xdr:row>
      <xdr:rowOff>1264921</xdr:rowOff>
    </xdr:to>
    <xdr:pic>
      <xdr:nvPicPr>
        <xdr:cNvPr id="17" name="Slika 16">
          <a:extLst>
            <a:ext uri="{FF2B5EF4-FFF2-40B4-BE49-F238E27FC236}">
              <a16:creationId xmlns:a16="http://schemas.microsoft.com/office/drawing/2014/main" id="{17E86F43-2564-152D-EE97-49A39946BB8A}"/>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98765" y="9102437"/>
          <a:ext cx="4350327"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76200</xdr:colOff>
      <xdr:row>14</xdr:row>
      <xdr:rowOff>537579</xdr:rowOff>
    </xdr:from>
    <xdr:to>
      <xdr:col>6</xdr:col>
      <xdr:colOff>666750</xdr:colOff>
      <xdr:row>14</xdr:row>
      <xdr:rowOff>1276349</xdr:rowOff>
    </xdr:to>
    <xdr:pic>
      <xdr:nvPicPr>
        <xdr:cNvPr id="18" name="Slika 17">
          <a:extLst>
            <a:ext uri="{FF2B5EF4-FFF2-40B4-BE49-F238E27FC236}">
              <a16:creationId xmlns:a16="http://schemas.microsoft.com/office/drawing/2014/main" id="{9CC8E2D0-A503-FAFB-A098-D5E1EDA5624B}"/>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219700" y="9005304"/>
          <a:ext cx="1333500" cy="7387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2315882</xdr:colOff>
      <xdr:row>17</xdr:row>
      <xdr:rowOff>386080</xdr:rowOff>
    </xdr:from>
    <xdr:to>
      <xdr:col>2</xdr:col>
      <xdr:colOff>3585093</xdr:colOff>
      <xdr:row>18</xdr:row>
      <xdr:rowOff>150</xdr:rowOff>
    </xdr:to>
    <xdr:pic>
      <xdr:nvPicPr>
        <xdr:cNvPr id="3" name="Slika 2">
          <a:extLst>
            <a:ext uri="{FF2B5EF4-FFF2-40B4-BE49-F238E27FC236}">
              <a16:creationId xmlns:a16="http://schemas.microsoft.com/office/drawing/2014/main" id="{40ED3523-7D13-4715-955B-ACBCCD049B14}"/>
            </a:ext>
          </a:extLst>
        </xdr:cNvPr>
        <xdr:cNvPicPr>
          <a:picLocks noChangeAspect="1"/>
        </xdr:cNvPicPr>
      </xdr:nvPicPr>
      <xdr:blipFill>
        <a:blip xmlns:r="http://schemas.openxmlformats.org/officeDocument/2006/relationships" r:embed="rId1"/>
        <a:stretch>
          <a:fillRect/>
        </a:stretch>
      </xdr:blipFill>
      <xdr:spPr>
        <a:xfrm>
          <a:off x="3100294" y="8095727"/>
          <a:ext cx="1269211" cy="1240118"/>
        </a:xfrm>
        <a:prstGeom prst="rect">
          <a:avLst/>
        </a:prstGeom>
      </xdr:spPr>
    </xdr:pic>
    <xdr:clientData/>
  </xdr:twoCellAnchor>
  <xdr:twoCellAnchor editAs="oneCell">
    <xdr:from>
      <xdr:col>2</xdr:col>
      <xdr:colOff>1900503</xdr:colOff>
      <xdr:row>13</xdr:row>
      <xdr:rowOff>1139905</xdr:rowOff>
    </xdr:from>
    <xdr:to>
      <xdr:col>2</xdr:col>
      <xdr:colOff>3578561</xdr:colOff>
      <xdr:row>13</xdr:row>
      <xdr:rowOff>2816560</xdr:rowOff>
    </xdr:to>
    <xdr:pic>
      <xdr:nvPicPr>
        <xdr:cNvPr id="5" name="Slika 4">
          <a:extLst>
            <a:ext uri="{FF2B5EF4-FFF2-40B4-BE49-F238E27FC236}">
              <a16:creationId xmlns:a16="http://schemas.microsoft.com/office/drawing/2014/main" id="{E5421035-9F83-3397-31C7-E239F736EF00}"/>
            </a:ext>
          </a:extLst>
        </xdr:cNvPr>
        <xdr:cNvPicPr>
          <a:picLocks noChangeAspect="1"/>
        </xdr:cNvPicPr>
      </xdr:nvPicPr>
      <xdr:blipFill>
        <a:blip xmlns:r="http://schemas.openxmlformats.org/officeDocument/2006/relationships" r:embed="rId2"/>
        <a:stretch>
          <a:fillRect/>
        </a:stretch>
      </xdr:blipFill>
      <xdr:spPr>
        <a:xfrm>
          <a:off x="2684915" y="4755670"/>
          <a:ext cx="1667898" cy="1671575"/>
        </a:xfrm>
        <a:prstGeom prst="rect">
          <a:avLst/>
        </a:prstGeom>
      </xdr:spPr>
    </xdr:pic>
    <xdr:clientData/>
  </xdr:twoCellAnchor>
  <xdr:twoCellAnchor editAs="oneCell">
    <xdr:from>
      <xdr:col>2</xdr:col>
      <xdr:colOff>2805956</xdr:colOff>
      <xdr:row>23</xdr:row>
      <xdr:rowOff>161367</xdr:rowOff>
    </xdr:from>
    <xdr:to>
      <xdr:col>2</xdr:col>
      <xdr:colOff>3584142</xdr:colOff>
      <xdr:row>23</xdr:row>
      <xdr:rowOff>1057836</xdr:rowOff>
    </xdr:to>
    <xdr:pic>
      <xdr:nvPicPr>
        <xdr:cNvPr id="2" name="Slika 1">
          <a:extLst>
            <a:ext uri="{FF2B5EF4-FFF2-40B4-BE49-F238E27FC236}">
              <a16:creationId xmlns:a16="http://schemas.microsoft.com/office/drawing/2014/main" id="{15CA4200-38C1-66B4-04B5-7939F3D226C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85885" y="10246661"/>
          <a:ext cx="778186" cy="896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1832610</xdr:colOff>
      <xdr:row>24</xdr:row>
      <xdr:rowOff>688488</xdr:rowOff>
    </xdr:from>
    <xdr:to>
      <xdr:col>2</xdr:col>
      <xdr:colOff>3432809</xdr:colOff>
      <xdr:row>24</xdr:row>
      <xdr:rowOff>2592219</xdr:rowOff>
    </xdr:to>
    <xdr:pic>
      <xdr:nvPicPr>
        <xdr:cNvPr id="4" name="Slika 3">
          <a:extLst>
            <a:ext uri="{FF2B5EF4-FFF2-40B4-BE49-F238E27FC236}">
              <a16:creationId xmlns:a16="http://schemas.microsoft.com/office/drawing/2014/main" id="{C30622EB-D7E4-4FCE-AE39-5F05706D8B33}"/>
            </a:ext>
          </a:extLst>
        </xdr:cNvPr>
        <xdr:cNvPicPr>
          <a:picLocks noChangeAspect="1"/>
        </xdr:cNvPicPr>
      </xdr:nvPicPr>
      <xdr:blipFill>
        <a:blip xmlns:r="http://schemas.openxmlformats.org/officeDocument/2006/relationships" r:embed="rId1"/>
        <a:stretch>
          <a:fillRect/>
        </a:stretch>
      </xdr:blipFill>
      <xdr:spPr>
        <a:xfrm>
          <a:off x="2654375" y="12544312"/>
          <a:ext cx="1600199" cy="1903731"/>
        </a:xfrm>
        <a:prstGeom prst="rect">
          <a:avLst/>
        </a:prstGeom>
      </xdr:spPr>
    </xdr:pic>
    <xdr:clientData/>
  </xdr:twoCellAnchor>
  <xdr:twoCellAnchor editAs="oneCell">
    <xdr:from>
      <xdr:col>2</xdr:col>
      <xdr:colOff>2343212</xdr:colOff>
      <xdr:row>26</xdr:row>
      <xdr:rowOff>571499</xdr:rowOff>
    </xdr:from>
    <xdr:to>
      <xdr:col>2</xdr:col>
      <xdr:colOff>3539490</xdr:colOff>
      <xdr:row>26</xdr:row>
      <xdr:rowOff>1525270</xdr:rowOff>
    </xdr:to>
    <xdr:pic>
      <xdr:nvPicPr>
        <xdr:cNvPr id="5" name="Slika 4">
          <a:extLst>
            <a:ext uri="{FF2B5EF4-FFF2-40B4-BE49-F238E27FC236}">
              <a16:creationId xmlns:a16="http://schemas.microsoft.com/office/drawing/2014/main" id="{BE2BA6A6-EB58-44FF-849B-2B39C7DB6DE6}"/>
            </a:ext>
          </a:extLst>
        </xdr:cNvPr>
        <xdr:cNvPicPr>
          <a:picLocks noChangeAspect="1"/>
        </xdr:cNvPicPr>
      </xdr:nvPicPr>
      <xdr:blipFill>
        <a:blip xmlns:r="http://schemas.openxmlformats.org/officeDocument/2006/relationships" r:embed="rId2"/>
        <a:stretch>
          <a:fillRect/>
        </a:stretch>
      </xdr:blipFill>
      <xdr:spPr>
        <a:xfrm>
          <a:off x="3162362" y="15239999"/>
          <a:ext cx="1183578" cy="958851"/>
        </a:xfrm>
        <a:prstGeom prst="rect">
          <a:avLst/>
        </a:prstGeom>
      </xdr:spPr>
    </xdr:pic>
    <xdr:clientData/>
  </xdr:twoCellAnchor>
  <xdr:twoCellAnchor editAs="oneCell">
    <xdr:from>
      <xdr:col>2</xdr:col>
      <xdr:colOff>2226128</xdr:colOff>
      <xdr:row>28</xdr:row>
      <xdr:rowOff>1379764</xdr:rowOff>
    </xdr:from>
    <xdr:to>
      <xdr:col>2</xdr:col>
      <xdr:colOff>3356461</xdr:colOff>
      <xdr:row>28</xdr:row>
      <xdr:rowOff>2462463</xdr:rowOff>
    </xdr:to>
    <xdr:pic>
      <xdr:nvPicPr>
        <xdr:cNvPr id="6" name="Slika 5">
          <a:extLst>
            <a:ext uri="{FF2B5EF4-FFF2-40B4-BE49-F238E27FC236}">
              <a16:creationId xmlns:a16="http://schemas.microsoft.com/office/drawing/2014/main" id="{4D7EF269-4094-4628-858F-BDA47BEE4FB9}"/>
            </a:ext>
          </a:extLst>
        </xdr:cNvPr>
        <xdr:cNvPicPr>
          <a:picLocks noChangeAspect="1"/>
        </xdr:cNvPicPr>
      </xdr:nvPicPr>
      <xdr:blipFill>
        <a:blip xmlns:r="http://schemas.openxmlformats.org/officeDocument/2006/relationships" r:embed="rId3"/>
        <a:stretch>
          <a:fillRect/>
        </a:stretch>
      </xdr:blipFill>
      <xdr:spPr>
        <a:xfrm>
          <a:off x="3124199" y="22157871"/>
          <a:ext cx="1130333" cy="1082699"/>
        </a:xfrm>
        <a:prstGeom prst="rect">
          <a:avLst/>
        </a:prstGeom>
      </xdr:spPr>
    </xdr:pic>
    <xdr:clientData/>
  </xdr:twoCellAnchor>
  <xdr:twoCellAnchor editAs="oneCell">
    <xdr:from>
      <xdr:col>2</xdr:col>
      <xdr:colOff>1488622</xdr:colOff>
      <xdr:row>30</xdr:row>
      <xdr:rowOff>692043</xdr:rowOff>
    </xdr:from>
    <xdr:to>
      <xdr:col>2</xdr:col>
      <xdr:colOff>3551466</xdr:colOff>
      <xdr:row>30</xdr:row>
      <xdr:rowOff>2010050</xdr:rowOff>
    </xdr:to>
    <xdr:pic>
      <xdr:nvPicPr>
        <xdr:cNvPr id="7" name="Slika 6">
          <a:extLst>
            <a:ext uri="{FF2B5EF4-FFF2-40B4-BE49-F238E27FC236}">
              <a16:creationId xmlns:a16="http://schemas.microsoft.com/office/drawing/2014/main" id="{2B8D0FBC-585E-4E12-8DF2-3BA3C4021877}"/>
            </a:ext>
          </a:extLst>
        </xdr:cNvPr>
        <xdr:cNvPicPr>
          <a:picLocks noChangeAspect="1"/>
        </xdr:cNvPicPr>
      </xdr:nvPicPr>
      <xdr:blipFill>
        <a:blip xmlns:r="http://schemas.openxmlformats.org/officeDocument/2006/relationships" r:embed="rId4"/>
        <a:stretch>
          <a:fillRect/>
        </a:stretch>
      </xdr:blipFill>
      <xdr:spPr>
        <a:xfrm>
          <a:off x="2386693" y="24259614"/>
          <a:ext cx="2062844" cy="1318007"/>
        </a:xfrm>
        <a:prstGeom prst="rect">
          <a:avLst/>
        </a:prstGeom>
      </xdr:spPr>
    </xdr:pic>
    <xdr:clientData/>
  </xdr:twoCellAnchor>
  <xdr:twoCellAnchor editAs="oneCell">
    <xdr:from>
      <xdr:col>2</xdr:col>
      <xdr:colOff>1973035</xdr:colOff>
      <xdr:row>32</xdr:row>
      <xdr:rowOff>653145</xdr:rowOff>
    </xdr:from>
    <xdr:to>
      <xdr:col>2</xdr:col>
      <xdr:colOff>3529798</xdr:colOff>
      <xdr:row>32</xdr:row>
      <xdr:rowOff>1905788</xdr:rowOff>
    </xdr:to>
    <xdr:pic>
      <xdr:nvPicPr>
        <xdr:cNvPr id="8" name="Slika 7">
          <a:extLst>
            <a:ext uri="{FF2B5EF4-FFF2-40B4-BE49-F238E27FC236}">
              <a16:creationId xmlns:a16="http://schemas.microsoft.com/office/drawing/2014/main" id="{B1C523D9-715C-46AE-A86C-A2F2401D3D85}"/>
            </a:ext>
          </a:extLst>
        </xdr:cNvPr>
        <xdr:cNvPicPr>
          <a:picLocks noChangeAspect="1"/>
        </xdr:cNvPicPr>
      </xdr:nvPicPr>
      <xdr:blipFill rotWithShape="1">
        <a:blip xmlns:r="http://schemas.openxmlformats.org/officeDocument/2006/relationships" r:embed="rId5"/>
        <a:srcRect l="8907"/>
        <a:stretch/>
      </xdr:blipFill>
      <xdr:spPr>
        <a:xfrm>
          <a:off x="2871106" y="26670002"/>
          <a:ext cx="1556763" cy="1252643"/>
        </a:xfrm>
        <a:prstGeom prst="rect">
          <a:avLst/>
        </a:prstGeom>
      </xdr:spPr>
    </xdr:pic>
    <xdr:clientData/>
  </xdr:twoCellAnchor>
  <xdr:twoCellAnchor editAs="oneCell">
    <xdr:from>
      <xdr:col>2</xdr:col>
      <xdr:colOff>1752387</xdr:colOff>
      <xdr:row>34</xdr:row>
      <xdr:rowOff>964327</xdr:rowOff>
    </xdr:from>
    <xdr:to>
      <xdr:col>2</xdr:col>
      <xdr:colOff>3432779</xdr:colOff>
      <xdr:row>34</xdr:row>
      <xdr:rowOff>2130389</xdr:rowOff>
    </xdr:to>
    <xdr:pic>
      <xdr:nvPicPr>
        <xdr:cNvPr id="9" name="Slika 8">
          <a:extLst>
            <a:ext uri="{FF2B5EF4-FFF2-40B4-BE49-F238E27FC236}">
              <a16:creationId xmlns:a16="http://schemas.microsoft.com/office/drawing/2014/main" id="{ACEBBF59-7852-469E-9F05-A37A3696E38B}"/>
            </a:ext>
          </a:extLst>
        </xdr:cNvPr>
        <xdr:cNvPicPr>
          <a:picLocks noChangeAspect="1"/>
        </xdr:cNvPicPr>
      </xdr:nvPicPr>
      <xdr:blipFill>
        <a:blip xmlns:r="http://schemas.openxmlformats.org/officeDocument/2006/relationships" r:embed="rId6"/>
        <a:stretch>
          <a:fillRect/>
        </a:stretch>
      </xdr:blipFill>
      <xdr:spPr>
        <a:xfrm>
          <a:off x="2574152" y="25094327"/>
          <a:ext cx="1680392" cy="1164792"/>
        </a:xfrm>
        <a:prstGeom prst="rect">
          <a:avLst/>
        </a:prstGeom>
      </xdr:spPr>
    </xdr:pic>
    <xdr:clientData/>
  </xdr:twoCellAnchor>
  <xdr:twoCellAnchor editAs="oneCell">
    <xdr:from>
      <xdr:col>2</xdr:col>
      <xdr:colOff>226605</xdr:colOff>
      <xdr:row>18</xdr:row>
      <xdr:rowOff>796654</xdr:rowOff>
    </xdr:from>
    <xdr:to>
      <xdr:col>2</xdr:col>
      <xdr:colOff>3129645</xdr:colOff>
      <xdr:row>18</xdr:row>
      <xdr:rowOff>1711267</xdr:rowOff>
    </xdr:to>
    <xdr:pic>
      <xdr:nvPicPr>
        <xdr:cNvPr id="13" name="Slika 12">
          <a:extLst>
            <a:ext uri="{FF2B5EF4-FFF2-40B4-BE49-F238E27FC236}">
              <a16:creationId xmlns:a16="http://schemas.microsoft.com/office/drawing/2014/main" id="{C2373356-D60A-4569-8A1A-B8E996C65202}"/>
            </a:ext>
          </a:extLst>
        </xdr:cNvPr>
        <xdr:cNvPicPr>
          <a:picLocks noChangeAspect="1"/>
        </xdr:cNvPicPr>
      </xdr:nvPicPr>
      <xdr:blipFill>
        <a:blip xmlns:r="http://schemas.openxmlformats.org/officeDocument/2006/relationships" r:embed="rId7"/>
        <a:stretch>
          <a:fillRect/>
        </a:stretch>
      </xdr:blipFill>
      <xdr:spPr>
        <a:xfrm>
          <a:off x="1124676" y="12158618"/>
          <a:ext cx="2903040" cy="914613"/>
        </a:xfrm>
        <a:prstGeom prst="rect">
          <a:avLst/>
        </a:prstGeom>
      </xdr:spPr>
    </xdr:pic>
    <xdr:clientData/>
  </xdr:twoCellAnchor>
  <xdr:twoCellAnchor editAs="oneCell">
    <xdr:from>
      <xdr:col>2</xdr:col>
      <xdr:colOff>920161</xdr:colOff>
      <xdr:row>13</xdr:row>
      <xdr:rowOff>3343194</xdr:rowOff>
    </xdr:from>
    <xdr:to>
      <xdr:col>2</xdr:col>
      <xdr:colOff>2090056</xdr:colOff>
      <xdr:row>13</xdr:row>
      <xdr:rowOff>4001753</xdr:rowOff>
    </xdr:to>
    <xdr:pic>
      <xdr:nvPicPr>
        <xdr:cNvPr id="21" name="Slika 20">
          <a:extLst>
            <a:ext uri="{FF2B5EF4-FFF2-40B4-BE49-F238E27FC236}">
              <a16:creationId xmlns:a16="http://schemas.microsoft.com/office/drawing/2014/main" id="{0114B394-BBD9-4EE4-B810-C6208541E3FB}"/>
            </a:ext>
          </a:extLst>
        </xdr:cNvPr>
        <xdr:cNvPicPr>
          <a:picLocks noChangeAspect="1"/>
        </xdr:cNvPicPr>
      </xdr:nvPicPr>
      <xdr:blipFill>
        <a:blip xmlns:r="http://schemas.openxmlformats.org/officeDocument/2006/relationships" r:embed="rId8"/>
        <a:stretch>
          <a:fillRect/>
        </a:stretch>
      </xdr:blipFill>
      <xdr:spPr>
        <a:xfrm>
          <a:off x="1812790" y="6641565"/>
          <a:ext cx="1169895" cy="658559"/>
        </a:xfrm>
        <a:prstGeom prst="rect">
          <a:avLst/>
        </a:prstGeom>
      </xdr:spPr>
    </xdr:pic>
    <xdr:clientData/>
  </xdr:twoCellAnchor>
  <xdr:twoCellAnchor editAs="oneCell">
    <xdr:from>
      <xdr:col>1</xdr:col>
      <xdr:colOff>315685</xdr:colOff>
      <xdr:row>13</xdr:row>
      <xdr:rowOff>3346396</xdr:rowOff>
    </xdr:from>
    <xdr:to>
      <xdr:col>2</xdr:col>
      <xdr:colOff>1033320</xdr:colOff>
      <xdr:row>13</xdr:row>
      <xdr:rowOff>4011513</xdr:rowOff>
    </xdr:to>
    <xdr:pic>
      <xdr:nvPicPr>
        <xdr:cNvPr id="22" name="Slika 21">
          <a:extLst>
            <a:ext uri="{FF2B5EF4-FFF2-40B4-BE49-F238E27FC236}">
              <a16:creationId xmlns:a16="http://schemas.microsoft.com/office/drawing/2014/main" id="{B0B0B45B-AA07-42AA-9441-9A29EE8C3B80}"/>
            </a:ext>
          </a:extLst>
        </xdr:cNvPr>
        <xdr:cNvPicPr>
          <a:picLocks noChangeAspect="1"/>
        </xdr:cNvPicPr>
      </xdr:nvPicPr>
      <xdr:blipFill>
        <a:blip xmlns:r="http://schemas.openxmlformats.org/officeDocument/2006/relationships" r:embed="rId9"/>
        <a:stretch>
          <a:fillRect/>
        </a:stretch>
      </xdr:blipFill>
      <xdr:spPr>
        <a:xfrm>
          <a:off x="751114" y="6644767"/>
          <a:ext cx="1174835" cy="665117"/>
        </a:xfrm>
        <a:prstGeom prst="rect">
          <a:avLst/>
        </a:prstGeom>
      </xdr:spPr>
    </xdr:pic>
    <xdr:clientData/>
  </xdr:twoCellAnchor>
  <xdr:twoCellAnchor editAs="oneCell">
    <xdr:from>
      <xdr:col>2</xdr:col>
      <xdr:colOff>1921299</xdr:colOff>
      <xdr:row>13</xdr:row>
      <xdr:rowOff>3193821</xdr:rowOff>
    </xdr:from>
    <xdr:to>
      <xdr:col>5</xdr:col>
      <xdr:colOff>152399</xdr:colOff>
      <xdr:row>13</xdr:row>
      <xdr:rowOff>4821121</xdr:rowOff>
    </xdr:to>
    <xdr:pic>
      <xdr:nvPicPr>
        <xdr:cNvPr id="23" name="Slika 22">
          <a:extLst>
            <a:ext uri="{FF2B5EF4-FFF2-40B4-BE49-F238E27FC236}">
              <a16:creationId xmlns:a16="http://schemas.microsoft.com/office/drawing/2014/main" id="{4A1AE8FF-A4B7-4302-A9EC-6CB71CE1E018}"/>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797599" y="6470421"/>
          <a:ext cx="2300180" cy="1626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1057196</xdr:colOff>
      <xdr:row>13</xdr:row>
      <xdr:rowOff>2521644</xdr:rowOff>
    </xdr:from>
    <xdr:to>
      <xdr:col>2</xdr:col>
      <xdr:colOff>1908843</xdr:colOff>
      <xdr:row>13</xdr:row>
      <xdr:rowOff>3215882</xdr:rowOff>
    </xdr:to>
    <xdr:pic>
      <xdr:nvPicPr>
        <xdr:cNvPr id="24" name="Slika 23">
          <a:extLst>
            <a:ext uri="{FF2B5EF4-FFF2-40B4-BE49-F238E27FC236}">
              <a16:creationId xmlns:a16="http://schemas.microsoft.com/office/drawing/2014/main" id="{BD3D0F93-345C-4E6A-A38D-015FD2335F04}"/>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496" y="5798244"/>
          <a:ext cx="851647" cy="694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1976077</xdr:colOff>
      <xdr:row>13</xdr:row>
      <xdr:rowOff>2552381</xdr:rowOff>
    </xdr:from>
    <xdr:to>
      <xdr:col>2</xdr:col>
      <xdr:colOff>2895688</xdr:colOff>
      <xdr:row>13</xdr:row>
      <xdr:rowOff>3215768</xdr:rowOff>
    </xdr:to>
    <xdr:pic>
      <xdr:nvPicPr>
        <xdr:cNvPr id="25" name="Slika 24">
          <a:extLst>
            <a:ext uri="{FF2B5EF4-FFF2-40B4-BE49-F238E27FC236}">
              <a16:creationId xmlns:a16="http://schemas.microsoft.com/office/drawing/2014/main" id="{9E1F477C-1E0B-4E80-8903-B9B3BF36535E}"/>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52377" y="5828981"/>
          <a:ext cx="919611" cy="663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90287</xdr:colOff>
      <xdr:row>13</xdr:row>
      <xdr:rowOff>2496670</xdr:rowOff>
    </xdr:from>
    <xdr:to>
      <xdr:col>2</xdr:col>
      <xdr:colOff>611904</xdr:colOff>
      <xdr:row>13</xdr:row>
      <xdr:rowOff>3261808</xdr:rowOff>
    </xdr:to>
    <xdr:pic>
      <xdr:nvPicPr>
        <xdr:cNvPr id="26" name="Slika 25">
          <a:extLst>
            <a:ext uri="{FF2B5EF4-FFF2-40B4-BE49-F238E27FC236}">
              <a16:creationId xmlns:a16="http://schemas.microsoft.com/office/drawing/2014/main" id="{188984B8-7B11-4A11-A41C-9DD84878BF89}"/>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66587" y="5773270"/>
          <a:ext cx="521617" cy="765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78122</xdr:colOff>
      <xdr:row>13</xdr:row>
      <xdr:rowOff>4020032</xdr:rowOff>
    </xdr:from>
    <xdr:to>
      <xdr:col>2</xdr:col>
      <xdr:colOff>1709056</xdr:colOff>
      <xdr:row>13</xdr:row>
      <xdr:rowOff>4726476</xdr:rowOff>
    </xdr:to>
    <xdr:pic>
      <xdr:nvPicPr>
        <xdr:cNvPr id="27" name="Slika 26">
          <a:extLst>
            <a:ext uri="{FF2B5EF4-FFF2-40B4-BE49-F238E27FC236}">
              <a16:creationId xmlns:a16="http://schemas.microsoft.com/office/drawing/2014/main" id="{F4721D77-84BF-4F41-AE00-D14915DE8766}"/>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70751" y="7318403"/>
          <a:ext cx="1630934" cy="706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69274</xdr:colOff>
      <xdr:row>14</xdr:row>
      <xdr:rowOff>609601</xdr:rowOff>
    </xdr:from>
    <xdr:to>
      <xdr:col>4</xdr:col>
      <xdr:colOff>123307</xdr:colOff>
      <xdr:row>14</xdr:row>
      <xdr:rowOff>1264921</xdr:rowOff>
    </xdr:to>
    <xdr:pic>
      <xdr:nvPicPr>
        <xdr:cNvPr id="28" name="Slika 27">
          <a:extLst>
            <a:ext uri="{FF2B5EF4-FFF2-40B4-BE49-F238E27FC236}">
              <a16:creationId xmlns:a16="http://schemas.microsoft.com/office/drawing/2014/main" id="{71CD651D-6E99-4D3D-B439-5BFD42A6022C}"/>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03614" y="9075421"/>
          <a:ext cx="4351713"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37234</xdr:colOff>
      <xdr:row>14</xdr:row>
      <xdr:rowOff>505437</xdr:rowOff>
    </xdr:from>
    <xdr:to>
      <xdr:col>6</xdr:col>
      <xdr:colOff>685800</xdr:colOff>
      <xdr:row>14</xdr:row>
      <xdr:rowOff>1276348</xdr:rowOff>
    </xdr:to>
    <xdr:pic>
      <xdr:nvPicPr>
        <xdr:cNvPr id="29" name="Slika 28">
          <a:extLst>
            <a:ext uri="{FF2B5EF4-FFF2-40B4-BE49-F238E27FC236}">
              <a16:creationId xmlns:a16="http://schemas.microsoft.com/office/drawing/2014/main" id="{90F37343-A3E8-4129-93D4-4AC4E6F0CCC4}"/>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199784" y="8896962"/>
          <a:ext cx="1391516" cy="7709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2189124</xdr:colOff>
      <xdr:row>17</xdr:row>
      <xdr:rowOff>388620</xdr:rowOff>
    </xdr:from>
    <xdr:to>
      <xdr:col>2</xdr:col>
      <xdr:colOff>3585093</xdr:colOff>
      <xdr:row>18</xdr:row>
      <xdr:rowOff>79861</xdr:rowOff>
    </xdr:to>
    <xdr:pic>
      <xdr:nvPicPr>
        <xdr:cNvPr id="2" name="Slika 1">
          <a:extLst>
            <a:ext uri="{FF2B5EF4-FFF2-40B4-BE49-F238E27FC236}">
              <a16:creationId xmlns:a16="http://schemas.microsoft.com/office/drawing/2014/main" id="{8424F932-FB29-45FA-B7A3-6C229F3CFC74}"/>
            </a:ext>
          </a:extLst>
        </xdr:cNvPr>
        <xdr:cNvPicPr>
          <a:picLocks noChangeAspect="1"/>
        </xdr:cNvPicPr>
      </xdr:nvPicPr>
      <xdr:blipFill>
        <a:blip xmlns:r="http://schemas.openxmlformats.org/officeDocument/2006/relationships" r:embed="rId1"/>
        <a:stretch>
          <a:fillRect/>
        </a:stretch>
      </xdr:blipFill>
      <xdr:spPr>
        <a:xfrm>
          <a:off x="2967634" y="8102600"/>
          <a:ext cx="1401049" cy="1500991"/>
        </a:xfrm>
        <a:prstGeom prst="rect">
          <a:avLst/>
        </a:prstGeom>
      </xdr:spPr>
    </xdr:pic>
    <xdr:clientData/>
  </xdr:twoCellAnchor>
  <xdr:twoCellAnchor editAs="oneCell">
    <xdr:from>
      <xdr:col>2</xdr:col>
      <xdr:colOff>1900503</xdr:colOff>
      <xdr:row>13</xdr:row>
      <xdr:rowOff>1139905</xdr:rowOff>
    </xdr:from>
    <xdr:to>
      <xdr:col>2</xdr:col>
      <xdr:colOff>3578561</xdr:colOff>
      <xdr:row>13</xdr:row>
      <xdr:rowOff>2816560</xdr:rowOff>
    </xdr:to>
    <xdr:pic>
      <xdr:nvPicPr>
        <xdr:cNvPr id="3" name="Slika 2">
          <a:extLst>
            <a:ext uri="{FF2B5EF4-FFF2-40B4-BE49-F238E27FC236}">
              <a16:creationId xmlns:a16="http://schemas.microsoft.com/office/drawing/2014/main" id="{69E25334-3C92-4C71-9575-4827B050398C}"/>
            </a:ext>
          </a:extLst>
        </xdr:cNvPr>
        <xdr:cNvPicPr>
          <a:picLocks noChangeAspect="1"/>
        </xdr:cNvPicPr>
      </xdr:nvPicPr>
      <xdr:blipFill>
        <a:blip xmlns:r="http://schemas.openxmlformats.org/officeDocument/2006/relationships" r:embed="rId2"/>
        <a:stretch>
          <a:fillRect/>
        </a:stretch>
      </xdr:blipFill>
      <xdr:spPr>
        <a:xfrm>
          <a:off x="2682823" y="4759405"/>
          <a:ext cx="1669168" cy="1672845"/>
        </a:xfrm>
        <a:prstGeom prst="rect">
          <a:avLst/>
        </a:prstGeom>
      </xdr:spPr>
    </xdr:pic>
    <xdr:clientData/>
  </xdr:twoCellAnchor>
  <xdr:twoCellAnchor editAs="oneCell">
    <xdr:from>
      <xdr:col>2</xdr:col>
      <xdr:colOff>2909068</xdr:colOff>
      <xdr:row>23</xdr:row>
      <xdr:rowOff>163286</xdr:rowOff>
    </xdr:from>
    <xdr:to>
      <xdr:col>2</xdr:col>
      <xdr:colOff>3537857</xdr:colOff>
      <xdr:row>23</xdr:row>
      <xdr:rowOff>800230</xdr:rowOff>
    </xdr:to>
    <xdr:pic>
      <xdr:nvPicPr>
        <xdr:cNvPr id="4" name="Slika 3">
          <a:extLst>
            <a:ext uri="{FF2B5EF4-FFF2-40B4-BE49-F238E27FC236}">
              <a16:creationId xmlns:a16="http://schemas.microsoft.com/office/drawing/2014/main" id="{71AF3A10-0BC6-4F1E-887B-98C2636620A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698282" y="10463893"/>
          <a:ext cx="628789" cy="6369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1937198</xdr:colOff>
      <xdr:row>24</xdr:row>
      <xdr:rowOff>682363</xdr:rowOff>
    </xdr:from>
    <xdr:to>
      <xdr:col>2</xdr:col>
      <xdr:colOff>3539937</xdr:colOff>
      <xdr:row>24</xdr:row>
      <xdr:rowOff>2632261</xdr:rowOff>
    </xdr:to>
    <xdr:pic>
      <xdr:nvPicPr>
        <xdr:cNvPr id="4" name="Slika 3">
          <a:extLst>
            <a:ext uri="{FF2B5EF4-FFF2-40B4-BE49-F238E27FC236}">
              <a16:creationId xmlns:a16="http://schemas.microsoft.com/office/drawing/2014/main" id="{67D50F3D-C655-4528-BAA9-09913D8A30ED}"/>
            </a:ext>
          </a:extLst>
        </xdr:cNvPr>
        <xdr:cNvPicPr>
          <a:picLocks noChangeAspect="1"/>
        </xdr:cNvPicPr>
      </xdr:nvPicPr>
      <xdr:blipFill>
        <a:blip xmlns:r="http://schemas.openxmlformats.org/officeDocument/2006/relationships" r:embed="rId1"/>
        <a:stretch>
          <a:fillRect/>
        </a:stretch>
      </xdr:blipFill>
      <xdr:spPr>
        <a:xfrm>
          <a:off x="2758963" y="12441069"/>
          <a:ext cx="1602739" cy="1960058"/>
        </a:xfrm>
        <a:prstGeom prst="rect">
          <a:avLst/>
        </a:prstGeom>
      </xdr:spPr>
    </xdr:pic>
    <xdr:clientData/>
  </xdr:twoCellAnchor>
  <xdr:twoCellAnchor editAs="oneCell">
    <xdr:from>
      <xdr:col>2</xdr:col>
      <xdr:colOff>2398195</xdr:colOff>
      <xdr:row>26</xdr:row>
      <xdr:rowOff>633729</xdr:rowOff>
    </xdr:from>
    <xdr:to>
      <xdr:col>2</xdr:col>
      <xdr:colOff>3581773</xdr:colOff>
      <xdr:row>26</xdr:row>
      <xdr:rowOff>1749762</xdr:rowOff>
    </xdr:to>
    <xdr:pic>
      <xdr:nvPicPr>
        <xdr:cNvPr id="5" name="Slika 4">
          <a:extLst>
            <a:ext uri="{FF2B5EF4-FFF2-40B4-BE49-F238E27FC236}">
              <a16:creationId xmlns:a16="http://schemas.microsoft.com/office/drawing/2014/main" id="{7D19C913-F549-4284-BB9D-9DB61F802816}"/>
            </a:ext>
          </a:extLst>
        </xdr:cNvPr>
        <xdr:cNvPicPr>
          <a:picLocks noChangeAspect="1"/>
        </xdr:cNvPicPr>
      </xdr:nvPicPr>
      <xdr:blipFill>
        <a:blip xmlns:r="http://schemas.openxmlformats.org/officeDocument/2006/relationships" r:embed="rId2"/>
        <a:stretch>
          <a:fillRect/>
        </a:stretch>
      </xdr:blipFill>
      <xdr:spPr>
        <a:xfrm>
          <a:off x="3219960" y="15313435"/>
          <a:ext cx="1183578" cy="1113493"/>
        </a:xfrm>
        <a:prstGeom prst="rect">
          <a:avLst/>
        </a:prstGeom>
      </xdr:spPr>
    </xdr:pic>
    <xdr:clientData/>
  </xdr:twoCellAnchor>
  <xdr:twoCellAnchor editAs="oneCell">
    <xdr:from>
      <xdr:col>2</xdr:col>
      <xdr:colOff>2128297</xdr:colOff>
      <xdr:row>28</xdr:row>
      <xdr:rowOff>1419412</xdr:rowOff>
    </xdr:from>
    <xdr:to>
      <xdr:col>2</xdr:col>
      <xdr:colOff>3546812</xdr:colOff>
      <xdr:row>28</xdr:row>
      <xdr:rowOff>2517230</xdr:rowOff>
    </xdr:to>
    <xdr:pic>
      <xdr:nvPicPr>
        <xdr:cNvPr id="6" name="Slika 5">
          <a:extLst>
            <a:ext uri="{FF2B5EF4-FFF2-40B4-BE49-F238E27FC236}">
              <a16:creationId xmlns:a16="http://schemas.microsoft.com/office/drawing/2014/main" id="{019BAC98-D7A9-4FF4-8C5E-ABCD0464FAE5}"/>
            </a:ext>
          </a:extLst>
        </xdr:cNvPr>
        <xdr:cNvPicPr>
          <a:picLocks noChangeAspect="1"/>
        </xdr:cNvPicPr>
      </xdr:nvPicPr>
      <xdr:blipFill>
        <a:blip xmlns:r="http://schemas.openxmlformats.org/officeDocument/2006/relationships" r:embed="rId3"/>
        <a:stretch>
          <a:fillRect/>
        </a:stretch>
      </xdr:blipFill>
      <xdr:spPr>
        <a:xfrm>
          <a:off x="2950062" y="17944353"/>
          <a:ext cx="1426135" cy="1105438"/>
        </a:xfrm>
        <a:prstGeom prst="rect">
          <a:avLst/>
        </a:prstGeom>
      </xdr:spPr>
    </xdr:pic>
    <xdr:clientData/>
  </xdr:twoCellAnchor>
  <xdr:twoCellAnchor editAs="oneCell">
    <xdr:from>
      <xdr:col>2</xdr:col>
      <xdr:colOff>1372844</xdr:colOff>
      <xdr:row>30</xdr:row>
      <xdr:rowOff>693496</xdr:rowOff>
    </xdr:from>
    <xdr:to>
      <xdr:col>2</xdr:col>
      <xdr:colOff>3525345</xdr:colOff>
      <xdr:row>30</xdr:row>
      <xdr:rowOff>2143956</xdr:rowOff>
    </xdr:to>
    <xdr:pic>
      <xdr:nvPicPr>
        <xdr:cNvPr id="7" name="Slika 6">
          <a:extLst>
            <a:ext uri="{FF2B5EF4-FFF2-40B4-BE49-F238E27FC236}">
              <a16:creationId xmlns:a16="http://schemas.microsoft.com/office/drawing/2014/main" id="{C3F88327-F592-43FE-8DF1-D9E5CB7DC4A7}"/>
            </a:ext>
          </a:extLst>
        </xdr:cNvPr>
        <xdr:cNvPicPr>
          <a:picLocks noChangeAspect="1"/>
        </xdr:cNvPicPr>
      </xdr:nvPicPr>
      <xdr:blipFill>
        <a:blip xmlns:r="http://schemas.openxmlformats.org/officeDocument/2006/relationships" r:embed="rId4"/>
        <a:stretch>
          <a:fillRect/>
        </a:stretch>
      </xdr:blipFill>
      <xdr:spPr>
        <a:xfrm>
          <a:off x="2292499" y="24199444"/>
          <a:ext cx="2152501" cy="1450460"/>
        </a:xfrm>
        <a:prstGeom prst="rect">
          <a:avLst/>
        </a:prstGeom>
      </xdr:spPr>
    </xdr:pic>
    <xdr:clientData/>
  </xdr:twoCellAnchor>
  <xdr:twoCellAnchor editAs="oneCell">
    <xdr:from>
      <xdr:col>2</xdr:col>
      <xdr:colOff>1861206</xdr:colOff>
      <xdr:row>32</xdr:row>
      <xdr:rowOff>684424</xdr:rowOff>
    </xdr:from>
    <xdr:to>
      <xdr:col>2</xdr:col>
      <xdr:colOff>3518719</xdr:colOff>
      <xdr:row>32</xdr:row>
      <xdr:rowOff>1861172</xdr:rowOff>
    </xdr:to>
    <xdr:pic>
      <xdr:nvPicPr>
        <xdr:cNvPr id="8" name="Slika 7">
          <a:extLst>
            <a:ext uri="{FF2B5EF4-FFF2-40B4-BE49-F238E27FC236}">
              <a16:creationId xmlns:a16="http://schemas.microsoft.com/office/drawing/2014/main" id="{D96445AC-58CE-4DC5-8C33-644C2C260A86}"/>
            </a:ext>
          </a:extLst>
        </xdr:cNvPr>
        <xdr:cNvPicPr>
          <a:picLocks noChangeAspect="1"/>
        </xdr:cNvPicPr>
      </xdr:nvPicPr>
      <xdr:blipFill rotWithShape="1">
        <a:blip xmlns:r="http://schemas.openxmlformats.org/officeDocument/2006/relationships" r:embed="rId5"/>
        <a:srcRect l="6989"/>
        <a:stretch/>
      </xdr:blipFill>
      <xdr:spPr>
        <a:xfrm>
          <a:off x="2780861" y="26631838"/>
          <a:ext cx="1657513" cy="1176748"/>
        </a:xfrm>
        <a:prstGeom prst="rect">
          <a:avLst/>
        </a:prstGeom>
      </xdr:spPr>
    </xdr:pic>
    <xdr:clientData/>
  </xdr:twoCellAnchor>
  <xdr:twoCellAnchor editAs="oneCell">
    <xdr:from>
      <xdr:col>2</xdr:col>
      <xdr:colOff>1794671</xdr:colOff>
      <xdr:row>34</xdr:row>
      <xdr:rowOff>978148</xdr:rowOff>
    </xdr:from>
    <xdr:to>
      <xdr:col>2</xdr:col>
      <xdr:colOff>3469983</xdr:colOff>
      <xdr:row>34</xdr:row>
      <xdr:rowOff>2136439</xdr:rowOff>
    </xdr:to>
    <xdr:pic>
      <xdr:nvPicPr>
        <xdr:cNvPr id="9" name="Slika 8">
          <a:extLst>
            <a:ext uri="{FF2B5EF4-FFF2-40B4-BE49-F238E27FC236}">
              <a16:creationId xmlns:a16="http://schemas.microsoft.com/office/drawing/2014/main" id="{B9B32029-8768-4DDD-A24C-82893863C78D}"/>
            </a:ext>
          </a:extLst>
        </xdr:cNvPr>
        <xdr:cNvPicPr>
          <a:picLocks noChangeAspect="1"/>
        </xdr:cNvPicPr>
      </xdr:nvPicPr>
      <xdr:blipFill>
        <a:blip xmlns:r="http://schemas.openxmlformats.org/officeDocument/2006/relationships" r:embed="rId6"/>
        <a:stretch>
          <a:fillRect/>
        </a:stretch>
      </xdr:blipFill>
      <xdr:spPr>
        <a:xfrm>
          <a:off x="2616436" y="25212736"/>
          <a:ext cx="1675312" cy="1165911"/>
        </a:xfrm>
        <a:prstGeom prst="rect">
          <a:avLst/>
        </a:prstGeom>
      </xdr:spPr>
    </xdr:pic>
    <xdr:clientData/>
  </xdr:twoCellAnchor>
  <xdr:twoCellAnchor editAs="oneCell">
    <xdr:from>
      <xdr:col>2</xdr:col>
      <xdr:colOff>333679</xdr:colOff>
      <xdr:row>18</xdr:row>
      <xdr:rowOff>963286</xdr:rowOff>
    </xdr:from>
    <xdr:to>
      <xdr:col>2</xdr:col>
      <xdr:colOff>3148986</xdr:colOff>
      <xdr:row>18</xdr:row>
      <xdr:rowOff>1850258</xdr:rowOff>
    </xdr:to>
    <xdr:pic>
      <xdr:nvPicPr>
        <xdr:cNvPr id="13" name="Slika 12">
          <a:extLst>
            <a:ext uri="{FF2B5EF4-FFF2-40B4-BE49-F238E27FC236}">
              <a16:creationId xmlns:a16="http://schemas.microsoft.com/office/drawing/2014/main" id="{9AE5708A-D610-4A31-A82C-044997C97634}"/>
            </a:ext>
          </a:extLst>
        </xdr:cNvPr>
        <xdr:cNvPicPr>
          <a:picLocks noChangeAspect="1"/>
        </xdr:cNvPicPr>
      </xdr:nvPicPr>
      <xdr:blipFill>
        <a:blip xmlns:r="http://schemas.openxmlformats.org/officeDocument/2006/relationships" r:embed="rId7"/>
        <a:stretch>
          <a:fillRect/>
        </a:stretch>
      </xdr:blipFill>
      <xdr:spPr>
        <a:xfrm>
          <a:off x="1253334" y="12218114"/>
          <a:ext cx="2815307" cy="886972"/>
        </a:xfrm>
        <a:prstGeom prst="rect">
          <a:avLst/>
        </a:prstGeom>
      </xdr:spPr>
    </xdr:pic>
    <xdr:clientData/>
  </xdr:twoCellAnchor>
  <xdr:twoCellAnchor editAs="oneCell">
    <xdr:from>
      <xdr:col>2</xdr:col>
      <xdr:colOff>865733</xdr:colOff>
      <xdr:row>13</xdr:row>
      <xdr:rowOff>3321422</xdr:rowOff>
    </xdr:from>
    <xdr:to>
      <xdr:col>2</xdr:col>
      <xdr:colOff>2035628</xdr:colOff>
      <xdr:row>13</xdr:row>
      <xdr:rowOff>3979981</xdr:rowOff>
    </xdr:to>
    <xdr:pic>
      <xdr:nvPicPr>
        <xdr:cNvPr id="2" name="Slika 1">
          <a:extLst>
            <a:ext uri="{FF2B5EF4-FFF2-40B4-BE49-F238E27FC236}">
              <a16:creationId xmlns:a16="http://schemas.microsoft.com/office/drawing/2014/main" id="{6AAC5330-880B-40C1-ABD9-C36899F0FE09}"/>
            </a:ext>
          </a:extLst>
        </xdr:cNvPr>
        <xdr:cNvPicPr>
          <a:picLocks noChangeAspect="1"/>
        </xdr:cNvPicPr>
      </xdr:nvPicPr>
      <xdr:blipFill>
        <a:blip xmlns:r="http://schemas.openxmlformats.org/officeDocument/2006/relationships" r:embed="rId8"/>
        <a:stretch>
          <a:fillRect/>
        </a:stretch>
      </xdr:blipFill>
      <xdr:spPr>
        <a:xfrm>
          <a:off x="1791019" y="6619793"/>
          <a:ext cx="1169895" cy="658559"/>
        </a:xfrm>
        <a:prstGeom prst="rect">
          <a:avLst/>
        </a:prstGeom>
      </xdr:spPr>
    </xdr:pic>
    <xdr:clientData/>
  </xdr:twoCellAnchor>
  <xdr:twoCellAnchor editAs="oneCell">
    <xdr:from>
      <xdr:col>1</xdr:col>
      <xdr:colOff>315685</xdr:colOff>
      <xdr:row>13</xdr:row>
      <xdr:rowOff>3324624</xdr:rowOff>
    </xdr:from>
    <xdr:to>
      <xdr:col>2</xdr:col>
      <xdr:colOff>1002840</xdr:colOff>
      <xdr:row>13</xdr:row>
      <xdr:rowOff>3989741</xdr:rowOff>
    </xdr:to>
    <xdr:pic>
      <xdr:nvPicPr>
        <xdr:cNvPr id="3" name="Slika 2">
          <a:extLst>
            <a:ext uri="{FF2B5EF4-FFF2-40B4-BE49-F238E27FC236}">
              <a16:creationId xmlns:a16="http://schemas.microsoft.com/office/drawing/2014/main" id="{7990FE84-F981-4BFC-8D13-2A0E77455ABF}"/>
            </a:ext>
          </a:extLst>
        </xdr:cNvPr>
        <xdr:cNvPicPr>
          <a:picLocks noChangeAspect="1"/>
        </xdr:cNvPicPr>
      </xdr:nvPicPr>
      <xdr:blipFill>
        <a:blip xmlns:r="http://schemas.openxmlformats.org/officeDocument/2006/relationships" r:embed="rId9"/>
        <a:stretch>
          <a:fillRect/>
        </a:stretch>
      </xdr:blipFill>
      <xdr:spPr>
        <a:xfrm>
          <a:off x="751114" y="6622995"/>
          <a:ext cx="1177012" cy="665117"/>
        </a:xfrm>
        <a:prstGeom prst="rect">
          <a:avLst/>
        </a:prstGeom>
      </xdr:spPr>
    </xdr:pic>
    <xdr:clientData/>
  </xdr:twoCellAnchor>
  <xdr:twoCellAnchor editAs="oneCell">
    <xdr:from>
      <xdr:col>2</xdr:col>
      <xdr:colOff>1921299</xdr:colOff>
      <xdr:row>13</xdr:row>
      <xdr:rowOff>3193821</xdr:rowOff>
    </xdr:from>
    <xdr:to>
      <xdr:col>5</xdr:col>
      <xdr:colOff>152399</xdr:colOff>
      <xdr:row>13</xdr:row>
      <xdr:rowOff>4821121</xdr:rowOff>
    </xdr:to>
    <xdr:pic>
      <xdr:nvPicPr>
        <xdr:cNvPr id="14" name="Slika 13">
          <a:extLst>
            <a:ext uri="{FF2B5EF4-FFF2-40B4-BE49-F238E27FC236}">
              <a16:creationId xmlns:a16="http://schemas.microsoft.com/office/drawing/2014/main" id="{26E12B81-9B17-4A64-800C-14D470DEE368}"/>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812839" y="6470421"/>
          <a:ext cx="2300180" cy="162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1057196</xdr:colOff>
      <xdr:row>13</xdr:row>
      <xdr:rowOff>2521644</xdr:rowOff>
    </xdr:from>
    <xdr:to>
      <xdr:col>2</xdr:col>
      <xdr:colOff>1908843</xdr:colOff>
      <xdr:row>13</xdr:row>
      <xdr:rowOff>3215882</xdr:rowOff>
    </xdr:to>
    <xdr:pic>
      <xdr:nvPicPr>
        <xdr:cNvPr id="15" name="Slika 14">
          <a:extLst>
            <a:ext uri="{FF2B5EF4-FFF2-40B4-BE49-F238E27FC236}">
              <a16:creationId xmlns:a16="http://schemas.microsoft.com/office/drawing/2014/main" id="{02B6DE3E-9984-4F33-B212-A33ABA2EB628}"/>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48736" y="5798244"/>
          <a:ext cx="851647" cy="694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1976077</xdr:colOff>
      <xdr:row>13</xdr:row>
      <xdr:rowOff>2552381</xdr:rowOff>
    </xdr:from>
    <xdr:to>
      <xdr:col>2</xdr:col>
      <xdr:colOff>2895688</xdr:colOff>
      <xdr:row>13</xdr:row>
      <xdr:rowOff>3215768</xdr:rowOff>
    </xdr:to>
    <xdr:pic>
      <xdr:nvPicPr>
        <xdr:cNvPr id="16" name="Slika 15">
          <a:extLst>
            <a:ext uri="{FF2B5EF4-FFF2-40B4-BE49-F238E27FC236}">
              <a16:creationId xmlns:a16="http://schemas.microsoft.com/office/drawing/2014/main" id="{D0355485-050B-427F-A97F-E2A0B7A5561C}"/>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67617" y="5828981"/>
          <a:ext cx="919611" cy="663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90287</xdr:colOff>
      <xdr:row>13</xdr:row>
      <xdr:rowOff>2496670</xdr:rowOff>
    </xdr:from>
    <xdr:to>
      <xdr:col>2</xdr:col>
      <xdr:colOff>611904</xdr:colOff>
      <xdr:row>13</xdr:row>
      <xdr:rowOff>3261808</xdr:rowOff>
    </xdr:to>
    <xdr:pic>
      <xdr:nvPicPr>
        <xdr:cNvPr id="17" name="Slika 16">
          <a:extLst>
            <a:ext uri="{FF2B5EF4-FFF2-40B4-BE49-F238E27FC236}">
              <a16:creationId xmlns:a16="http://schemas.microsoft.com/office/drawing/2014/main" id="{BD9701CC-0A63-433E-B464-2F4CF2F2C052}"/>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81827" y="5773270"/>
          <a:ext cx="521617" cy="765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426465</xdr:colOff>
      <xdr:row>13</xdr:row>
      <xdr:rowOff>3998259</xdr:rowOff>
    </xdr:from>
    <xdr:to>
      <xdr:col>2</xdr:col>
      <xdr:colOff>1567542</xdr:colOff>
      <xdr:row>13</xdr:row>
      <xdr:rowOff>4704703</xdr:rowOff>
    </xdr:to>
    <xdr:pic>
      <xdr:nvPicPr>
        <xdr:cNvPr id="18" name="Slika 17">
          <a:extLst>
            <a:ext uri="{FF2B5EF4-FFF2-40B4-BE49-F238E27FC236}">
              <a16:creationId xmlns:a16="http://schemas.microsoft.com/office/drawing/2014/main" id="{77571AD0-6FEE-4A7B-A622-B2794B672176}"/>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61894" y="7296630"/>
          <a:ext cx="1630934" cy="706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69274</xdr:colOff>
      <xdr:row>14</xdr:row>
      <xdr:rowOff>609601</xdr:rowOff>
    </xdr:from>
    <xdr:to>
      <xdr:col>4</xdr:col>
      <xdr:colOff>92827</xdr:colOff>
      <xdr:row>14</xdr:row>
      <xdr:rowOff>1264921</xdr:rowOff>
    </xdr:to>
    <xdr:pic>
      <xdr:nvPicPr>
        <xdr:cNvPr id="19" name="Slika 18">
          <a:extLst>
            <a:ext uri="{FF2B5EF4-FFF2-40B4-BE49-F238E27FC236}">
              <a16:creationId xmlns:a16="http://schemas.microsoft.com/office/drawing/2014/main" id="{9B5E2AD4-1211-4BD7-A4AE-9AC1E843C948}"/>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03614" y="9075421"/>
          <a:ext cx="4351713"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152400</xdr:colOff>
      <xdr:row>14</xdr:row>
      <xdr:rowOff>526696</xdr:rowOff>
    </xdr:from>
    <xdr:to>
      <xdr:col>6</xdr:col>
      <xdr:colOff>619125</xdr:colOff>
      <xdr:row>14</xdr:row>
      <xdr:rowOff>1249633</xdr:rowOff>
    </xdr:to>
    <xdr:pic>
      <xdr:nvPicPr>
        <xdr:cNvPr id="20" name="Slika 19">
          <a:extLst>
            <a:ext uri="{FF2B5EF4-FFF2-40B4-BE49-F238E27FC236}">
              <a16:creationId xmlns:a16="http://schemas.microsoft.com/office/drawing/2014/main" id="{10FCA8DE-071E-43F4-AE41-611CBBFC38EC}"/>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353050" y="8880121"/>
          <a:ext cx="1209675" cy="722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2245047</xdr:colOff>
      <xdr:row>17</xdr:row>
      <xdr:rowOff>386081</xdr:rowOff>
    </xdr:from>
    <xdr:to>
      <xdr:col>2</xdr:col>
      <xdr:colOff>3506305</xdr:colOff>
      <xdr:row>17</xdr:row>
      <xdr:rowOff>1718144</xdr:rowOff>
    </xdr:to>
    <xdr:pic>
      <xdr:nvPicPr>
        <xdr:cNvPr id="2" name="Slika 1">
          <a:extLst>
            <a:ext uri="{FF2B5EF4-FFF2-40B4-BE49-F238E27FC236}">
              <a16:creationId xmlns:a16="http://schemas.microsoft.com/office/drawing/2014/main" id="{4FBCE372-3954-49BF-9DCF-952BDE9C4BF2}"/>
            </a:ext>
          </a:extLst>
        </xdr:cNvPr>
        <xdr:cNvPicPr>
          <a:picLocks noChangeAspect="1"/>
        </xdr:cNvPicPr>
      </xdr:nvPicPr>
      <xdr:blipFill>
        <a:blip xmlns:r="http://schemas.openxmlformats.org/officeDocument/2006/relationships" r:embed="rId1"/>
        <a:stretch>
          <a:fillRect/>
        </a:stretch>
      </xdr:blipFill>
      <xdr:spPr>
        <a:xfrm>
          <a:off x="3023612" y="7950864"/>
          <a:ext cx="1261258" cy="1342223"/>
        </a:xfrm>
        <a:prstGeom prst="rect">
          <a:avLst/>
        </a:prstGeom>
      </xdr:spPr>
    </xdr:pic>
    <xdr:clientData/>
  </xdr:twoCellAnchor>
  <xdr:twoCellAnchor editAs="oneCell">
    <xdr:from>
      <xdr:col>2</xdr:col>
      <xdr:colOff>1900503</xdr:colOff>
      <xdr:row>13</xdr:row>
      <xdr:rowOff>1139905</xdr:rowOff>
    </xdr:from>
    <xdr:to>
      <xdr:col>2</xdr:col>
      <xdr:colOff>3578561</xdr:colOff>
      <xdr:row>13</xdr:row>
      <xdr:rowOff>2815676</xdr:rowOff>
    </xdr:to>
    <xdr:pic>
      <xdr:nvPicPr>
        <xdr:cNvPr id="3" name="Slika 2">
          <a:extLst>
            <a:ext uri="{FF2B5EF4-FFF2-40B4-BE49-F238E27FC236}">
              <a16:creationId xmlns:a16="http://schemas.microsoft.com/office/drawing/2014/main" id="{4E097232-0F68-4DB3-B450-C0917984FFA4}"/>
            </a:ext>
          </a:extLst>
        </xdr:cNvPr>
        <xdr:cNvPicPr>
          <a:picLocks noChangeAspect="1"/>
        </xdr:cNvPicPr>
      </xdr:nvPicPr>
      <xdr:blipFill>
        <a:blip xmlns:r="http://schemas.openxmlformats.org/officeDocument/2006/relationships" r:embed="rId2"/>
        <a:stretch>
          <a:fillRect/>
        </a:stretch>
      </xdr:blipFill>
      <xdr:spPr>
        <a:xfrm>
          <a:off x="2682823" y="4410155"/>
          <a:ext cx="1676788" cy="1676655"/>
        </a:xfrm>
        <a:prstGeom prst="rect">
          <a:avLst/>
        </a:prstGeom>
      </xdr:spPr>
    </xdr:pic>
    <xdr:clientData/>
  </xdr:twoCellAnchor>
  <xdr:twoCellAnchor editAs="oneCell">
    <xdr:from>
      <xdr:col>2</xdr:col>
      <xdr:colOff>2818973</xdr:colOff>
      <xdr:row>23</xdr:row>
      <xdr:rowOff>163112</xdr:rowOff>
    </xdr:from>
    <xdr:to>
      <xdr:col>2</xdr:col>
      <xdr:colOff>3499132</xdr:colOff>
      <xdr:row>24</xdr:row>
      <xdr:rowOff>33130</xdr:rowOff>
    </xdr:to>
    <xdr:pic>
      <xdr:nvPicPr>
        <xdr:cNvPr id="4" name="Slika 3">
          <a:extLst>
            <a:ext uri="{FF2B5EF4-FFF2-40B4-BE49-F238E27FC236}">
              <a16:creationId xmlns:a16="http://schemas.microsoft.com/office/drawing/2014/main" id="{4D7D3141-227F-4E3F-8DDA-BE3E4553ACD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97538" y="10682025"/>
          <a:ext cx="680159" cy="747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1916793</xdr:colOff>
      <xdr:row>24</xdr:row>
      <xdr:rowOff>605245</xdr:rowOff>
    </xdr:from>
    <xdr:to>
      <xdr:col>2</xdr:col>
      <xdr:colOff>3508102</xdr:colOff>
      <xdr:row>25</xdr:row>
      <xdr:rowOff>1452</xdr:rowOff>
    </xdr:to>
    <xdr:pic>
      <xdr:nvPicPr>
        <xdr:cNvPr id="4" name="Slika 3">
          <a:extLst>
            <a:ext uri="{FF2B5EF4-FFF2-40B4-BE49-F238E27FC236}">
              <a16:creationId xmlns:a16="http://schemas.microsoft.com/office/drawing/2014/main" id="{7B3693FE-8DA5-4650-A2E5-602DFD66B39F}"/>
            </a:ext>
          </a:extLst>
        </xdr:cNvPr>
        <xdr:cNvPicPr>
          <a:picLocks noChangeAspect="1"/>
        </xdr:cNvPicPr>
      </xdr:nvPicPr>
      <xdr:blipFill>
        <a:blip xmlns:r="http://schemas.openxmlformats.org/officeDocument/2006/relationships" r:embed="rId1"/>
        <a:stretch>
          <a:fillRect/>
        </a:stretch>
      </xdr:blipFill>
      <xdr:spPr>
        <a:xfrm>
          <a:off x="2842079" y="11953602"/>
          <a:ext cx="1591309" cy="2034541"/>
        </a:xfrm>
        <a:prstGeom prst="rect">
          <a:avLst/>
        </a:prstGeom>
      </xdr:spPr>
    </xdr:pic>
    <xdr:clientData/>
  </xdr:twoCellAnchor>
  <xdr:twoCellAnchor editAs="oneCell">
    <xdr:from>
      <xdr:col>2</xdr:col>
      <xdr:colOff>2287332</xdr:colOff>
      <xdr:row>26</xdr:row>
      <xdr:rowOff>606515</xdr:rowOff>
    </xdr:from>
    <xdr:to>
      <xdr:col>2</xdr:col>
      <xdr:colOff>3469640</xdr:colOff>
      <xdr:row>27</xdr:row>
      <xdr:rowOff>34836</xdr:rowOff>
    </xdr:to>
    <xdr:pic>
      <xdr:nvPicPr>
        <xdr:cNvPr id="5" name="Slika 4">
          <a:extLst>
            <a:ext uri="{FF2B5EF4-FFF2-40B4-BE49-F238E27FC236}">
              <a16:creationId xmlns:a16="http://schemas.microsoft.com/office/drawing/2014/main" id="{68734033-7778-48BD-8A97-0BBFCF0749F5}"/>
            </a:ext>
          </a:extLst>
        </xdr:cNvPr>
        <xdr:cNvPicPr>
          <a:picLocks noChangeAspect="1"/>
        </xdr:cNvPicPr>
      </xdr:nvPicPr>
      <xdr:blipFill>
        <a:blip xmlns:r="http://schemas.openxmlformats.org/officeDocument/2006/relationships" r:embed="rId2"/>
        <a:stretch>
          <a:fillRect/>
        </a:stretch>
      </xdr:blipFill>
      <xdr:spPr>
        <a:xfrm>
          <a:off x="3112832" y="14812372"/>
          <a:ext cx="1186118" cy="1171485"/>
        </a:xfrm>
        <a:prstGeom prst="rect">
          <a:avLst/>
        </a:prstGeom>
      </xdr:spPr>
    </xdr:pic>
    <xdr:clientData/>
  </xdr:twoCellAnchor>
  <xdr:twoCellAnchor editAs="oneCell">
    <xdr:from>
      <xdr:col>2</xdr:col>
      <xdr:colOff>2147741</xdr:colOff>
      <xdr:row>28</xdr:row>
      <xdr:rowOff>1362635</xdr:rowOff>
    </xdr:from>
    <xdr:to>
      <xdr:col>2</xdr:col>
      <xdr:colOff>3508135</xdr:colOff>
      <xdr:row>28</xdr:row>
      <xdr:rowOff>2434953</xdr:rowOff>
    </xdr:to>
    <xdr:pic>
      <xdr:nvPicPr>
        <xdr:cNvPr id="6" name="Slika 5">
          <a:extLst>
            <a:ext uri="{FF2B5EF4-FFF2-40B4-BE49-F238E27FC236}">
              <a16:creationId xmlns:a16="http://schemas.microsoft.com/office/drawing/2014/main" id="{0F55BCE7-23BA-41BF-91AA-2984CB531523}"/>
            </a:ext>
          </a:extLst>
        </xdr:cNvPr>
        <xdr:cNvPicPr>
          <a:picLocks noChangeAspect="1"/>
        </xdr:cNvPicPr>
      </xdr:nvPicPr>
      <xdr:blipFill>
        <a:blip xmlns:r="http://schemas.openxmlformats.org/officeDocument/2006/relationships" r:embed="rId3"/>
        <a:stretch>
          <a:fillRect/>
        </a:stretch>
      </xdr:blipFill>
      <xdr:spPr>
        <a:xfrm>
          <a:off x="3062141" y="18565906"/>
          <a:ext cx="1360394" cy="1072318"/>
        </a:xfrm>
        <a:prstGeom prst="rect">
          <a:avLst/>
        </a:prstGeom>
      </xdr:spPr>
    </xdr:pic>
    <xdr:clientData/>
  </xdr:twoCellAnchor>
  <xdr:twoCellAnchor editAs="oneCell">
    <xdr:from>
      <xdr:col>2</xdr:col>
      <xdr:colOff>1472934</xdr:colOff>
      <xdr:row>30</xdr:row>
      <xdr:rowOff>687077</xdr:rowOff>
    </xdr:from>
    <xdr:to>
      <xdr:col>2</xdr:col>
      <xdr:colOff>3556023</xdr:colOff>
      <xdr:row>30</xdr:row>
      <xdr:rowOff>1949343</xdr:rowOff>
    </xdr:to>
    <xdr:pic>
      <xdr:nvPicPr>
        <xdr:cNvPr id="7" name="Slika 6">
          <a:extLst>
            <a:ext uri="{FF2B5EF4-FFF2-40B4-BE49-F238E27FC236}">
              <a16:creationId xmlns:a16="http://schemas.microsoft.com/office/drawing/2014/main" id="{5FF19147-7059-4B10-B662-E5B54A2E1637}"/>
            </a:ext>
          </a:extLst>
        </xdr:cNvPr>
        <xdr:cNvPicPr>
          <a:picLocks noChangeAspect="1"/>
        </xdr:cNvPicPr>
      </xdr:nvPicPr>
      <xdr:blipFill>
        <a:blip xmlns:r="http://schemas.openxmlformats.org/officeDocument/2006/relationships" r:embed="rId4"/>
        <a:stretch>
          <a:fillRect/>
        </a:stretch>
      </xdr:blipFill>
      <xdr:spPr>
        <a:xfrm>
          <a:off x="2398220" y="24091363"/>
          <a:ext cx="2083089" cy="1262266"/>
        </a:xfrm>
        <a:prstGeom prst="rect">
          <a:avLst/>
        </a:prstGeom>
      </xdr:spPr>
    </xdr:pic>
    <xdr:clientData/>
  </xdr:twoCellAnchor>
  <xdr:twoCellAnchor editAs="oneCell">
    <xdr:from>
      <xdr:col>2</xdr:col>
      <xdr:colOff>1793603</xdr:colOff>
      <xdr:row>32</xdr:row>
      <xdr:rowOff>762002</xdr:rowOff>
    </xdr:from>
    <xdr:to>
      <xdr:col>2</xdr:col>
      <xdr:colOff>3502585</xdr:colOff>
      <xdr:row>32</xdr:row>
      <xdr:rowOff>1902097</xdr:rowOff>
    </xdr:to>
    <xdr:pic>
      <xdr:nvPicPr>
        <xdr:cNvPr id="8" name="Slika 7">
          <a:extLst>
            <a:ext uri="{FF2B5EF4-FFF2-40B4-BE49-F238E27FC236}">
              <a16:creationId xmlns:a16="http://schemas.microsoft.com/office/drawing/2014/main" id="{41D3BCC8-B4C4-411B-B407-C5434987F862}"/>
            </a:ext>
          </a:extLst>
        </xdr:cNvPr>
        <xdr:cNvPicPr>
          <a:picLocks noChangeAspect="1"/>
        </xdr:cNvPicPr>
      </xdr:nvPicPr>
      <xdr:blipFill>
        <a:blip xmlns:r="http://schemas.openxmlformats.org/officeDocument/2006/relationships" r:embed="rId5"/>
        <a:stretch>
          <a:fillRect/>
        </a:stretch>
      </xdr:blipFill>
      <xdr:spPr>
        <a:xfrm>
          <a:off x="2619103" y="22270359"/>
          <a:ext cx="1708982" cy="1124855"/>
        </a:xfrm>
        <a:prstGeom prst="rect">
          <a:avLst/>
        </a:prstGeom>
      </xdr:spPr>
    </xdr:pic>
    <xdr:clientData/>
  </xdr:twoCellAnchor>
  <xdr:twoCellAnchor editAs="oneCell">
    <xdr:from>
      <xdr:col>2</xdr:col>
      <xdr:colOff>1819697</xdr:colOff>
      <xdr:row>34</xdr:row>
      <xdr:rowOff>938350</xdr:rowOff>
    </xdr:from>
    <xdr:to>
      <xdr:col>2</xdr:col>
      <xdr:colOff>3508979</xdr:colOff>
      <xdr:row>34</xdr:row>
      <xdr:rowOff>2022929</xdr:rowOff>
    </xdr:to>
    <xdr:pic>
      <xdr:nvPicPr>
        <xdr:cNvPr id="9" name="Slika 8">
          <a:extLst>
            <a:ext uri="{FF2B5EF4-FFF2-40B4-BE49-F238E27FC236}">
              <a16:creationId xmlns:a16="http://schemas.microsoft.com/office/drawing/2014/main" id="{7B8BDEA6-33DF-4C5C-B412-844B8F7161FE}"/>
            </a:ext>
          </a:extLst>
        </xdr:cNvPr>
        <xdr:cNvPicPr>
          <a:picLocks noChangeAspect="1"/>
        </xdr:cNvPicPr>
      </xdr:nvPicPr>
      <xdr:blipFill>
        <a:blip xmlns:r="http://schemas.openxmlformats.org/officeDocument/2006/relationships" r:embed="rId6"/>
        <a:stretch>
          <a:fillRect/>
        </a:stretch>
      </xdr:blipFill>
      <xdr:spPr>
        <a:xfrm>
          <a:off x="2744983" y="24415207"/>
          <a:ext cx="1690552" cy="1084579"/>
        </a:xfrm>
        <a:prstGeom prst="rect">
          <a:avLst/>
        </a:prstGeom>
      </xdr:spPr>
    </xdr:pic>
    <xdr:clientData/>
  </xdr:twoCellAnchor>
  <xdr:twoCellAnchor editAs="oneCell">
    <xdr:from>
      <xdr:col>2</xdr:col>
      <xdr:colOff>147683</xdr:colOff>
      <xdr:row>18</xdr:row>
      <xdr:rowOff>772163</xdr:rowOff>
    </xdr:from>
    <xdr:to>
      <xdr:col>2</xdr:col>
      <xdr:colOff>3279321</xdr:colOff>
      <xdr:row>18</xdr:row>
      <xdr:rowOff>1762035</xdr:rowOff>
    </xdr:to>
    <xdr:pic>
      <xdr:nvPicPr>
        <xdr:cNvPr id="13" name="Slika 12">
          <a:extLst>
            <a:ext uri="{FF2B5EF4-FFF2-40B4-BE49-F238E27FC236}">
              <a16:creationId xmlns:a16="http://schemas.microsoft.com/office/drawing/2014/main" id="{92F82933-8599-4C7F-926E-69D8E7F4DAF8}"/>
            </a:ext>
          </a:extLst>
        </xdr:cNvPr>
        <xdr:cNvPicPr>
          <a:picLocks noChangeAspect="1"/>
        </xdr:cNvPicPr>
      </xdr:nvPicPr>
      <xdr:blipFill>
        <a:blip xmlns:r="http://schemas.openxmlformats.org/officeDocument/2006/relationships" r:embed="rId7"/>
        <a:stretch>
          <a:fillRect/>
        </a:stretch>
      </xdr:blipFill>
      <xdr:spPr>
        <a:xfrm>
          <a:off x="1072969" y="12338234"/>
          <a:ext cx="3131638" cy="989872"/>
        </a:xfrm>
        <a:prstGeom prst="rect">
          <a:avLst/>
        </a:prstGeom>
      </xdr:spPr>
    </xdr:pic>
    <xdr:clientData/>
  </xdr:twoCellAnchor>
  <xdr:twoCellAnchor editAs="oneCell">
    <xdr:from>
      <xdr:col>2</xdr:col>
      <xdr:colOff>898390</xdr:colOff>
      <xdr:row>13</xdr:row>
      <xdr:rowOff>3343194</xdr:rowOff>
    </xdr:from>
    <xdr:to>
      <xdr:col>2</xdr:col>
      <xdr:colOff>2068285</xdr:colOff>
      <xdr:row>13</xdr:row>
      <xdr:rowOff>4001753</xdr:rowOff>
    </xdr:to>
    <xdr:pic>
      <xdr:nvPicPr>
        <xdr:cNvPr id="2" name="Slika 1">
          <a:extLst>
            <a:ext uri="{FF2B5EF4-FFF2-40B4-BE49-F238E27FC236}">
              <a16:creationId xmlns:a16="http://schemas.microsoft.com/office/drawing/2014/main" id="{572F8485-6B5E-486D-AFD1-DC0C6393E9E6}"/>
            </a:ext>
          </a:extLst>
        </xdr:cNvPr>
        <xdr:cNvPicPr>
          <a:picLocks noChangeAspect="1"/>
        </xdr:cNvPicPr>
      </xdr:nvPicPr>
      <xdr:blipFill>
        <a:blip xmlns:r="http://schemas.openxmlformats.org/officeDocument/2006/relationships" r:embed="rId8"/>
        <a:stretch>
          <a:fillRect/>
        </a:stretch>
      </xdr:blipFill>
      <xdr:spPr>
        <a:xfrm>
          <a:off x="1823676" y="6641565"/>
          <a:ext cx="1169895" cy="658559"/>
        </a:xfrm>
        <a:prstGeom prst="rect">
          <a:avLst/>
        </a:prstGeom>
      </xdr:spPr>
    </xdr:pic>
    <xdr:clientData/>
  </xdr:twoCellAnchor>
  <xdr:twoCellAnchor editAs="oneCell">
    <xdr:from>
      <xdr:col>1</xdr:col>
      <xdr:colOff>326571</xdr:colOff>
      <xdr:row>13</xdr:row>
      <xdr:rowOff>3335510</xdr:rowOff>
    </xdr:from>
    <xdr:to>
      <xdr:col>2</xdr:col>
      <xdr:colOff>1013726</xdr:colOff>
      <xdr:row>13</xdr:row>
      <xdr:rowOff>4000627</xdr:rowOff>
    </xdr:to>
    <xdr:pic>
      <xdr:nvPicPr>
        <xdr:cNvPr id="3" name="Slika 2">
          <a:extLst>
            <a:ext uri="{FF2B5EF4-FFF2-40B4-BE49-F238E27FC236}">
              <a16:creationId xmlns:a16="http://schemas.microsoft.com/office/drawing/2014/main" id="{44453677-C554-4474-8592-E3618F75F72C}"/>
            </a:ext>
          </a:extLst>
        </xdr:cNvPr>
        <xdr:cNvPicPr>
          <a:picLocks noChangeAspect="1"/>
        </xdr:cNvPicPr>
      </xdr:nvPicPr>
      <xdr:blipFill>
        <a:blip xmlns:r="http://schemas.openxmlformats.org/officeDocument/2006/relationships" r:embed="rId9"/>
        <a:stretch>
          <a:fillRect/>
        </a:stretch>
      </xdr:blipFill>
      <xdr:spPr>
        <a:xfrm>
          <a:off x="762000" y="6633881"/>
          <a:ext cx="1177012" cy="665117"/>
        </a:xfrm>
        <a:prstGeom prst="rect">
          <a:avLst/>
        </a:prstGeom>
      </xdr:spPr>
    </xdr:pic>
    <xdr:clientData/>
  </xdr:twoCellAnchor>
  <xdr:twoCellAnchor editAs="oneCell">
    <xdr:from>
      <xdr:col>2</xdr:col>
      <xdr:colOff>1921299</xdr:colOff>
      <xdr:row>13</xdr:row>
      <xdr:rowOff>3193821</xdr:rowOff>
    </xdr:from>
    <xdr:to>
      <xdr:col>5</xdr:col>
      <xdr:colOff>152399</xdr:colOff>
      <xdr:row>13</xdr:row>
      <xdr:rowOff>4821121</xdr:rowOff>
    </xdr:to>
    <xdr:pic>
      <xdr:nvPicPr>
        <xdr:cNvPr id="14" name="Slika 13">
          <a:extLst>
            <a:ext uri="{FF2B5EF4-FFF2-40B4-BE49-F238E27FC236}">
              <a16:creationId xmlns:a16="http://schemas.microsoft.com/office/drawing/2014/main" id="{64AFD595-898B-46F7-92AA-FF58B14B3DC8}"/>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843319" y="6470421"/>
          <a:ext cx="2300180" cy="162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1057196</xdr:colOff>
      <xdr:row>13</xdr:row>
      <xdr:rowOff>2521644</xdr:rowOff>
    </xdr:from>
    <xdr:to>
      <xdr:col>2</xdr:col>
      <xdr:colOff>1908843</xdr:colOff>
      <xdr:row>13</xdr:row>
      <xdr:rowOff>3215882</xdr:rowOff>
    </xdr:to>
    <xdr:pic>
      <xdr:nvPicPr>
        <xdr:cNvPr id="15" name="Slika 14">
          <a:extLst>
            <a:ext uri="{FF2B5EF4-FFF2-40B4-BE49-F238E27FC236}">
              <a16:creationId xmlns:a16="http://schemas.microsoft.com/office/drawing/2014/main" id="{928D81F6-ABE4-41DB-BB0B-F273DE8E4C54}"/>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79216" y="5798244"/>
          <a:ext cx="851647" cy="694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1976077</xdr:colOff>
      <xdr:row>13</xdr:row>
      <xdr:rowOff>2552381</xdr:rowOff>
    </xdr:from>
    <xdr:to>
      <xdr:col>2</xdr:col>
      <xdr:colOff>2895688</xdr:colOff>
      <xdr:row>13</xdr:row>
      <xdr:rowOff>3215768</xdr:rowOff>
    </xdr:to>
    <xdr:pic>
      <xdr:nvPicPr>
        <xdr:cNvPr id="16" name="Slika 15">
          <a:extLst>
            <a:ext uri="{FF2B5EF4-FFF2-40B4-BE49-F238E27FC236}">
              <a16:creationId xmlns:a16="http://schemas.microsoft.com/office/drawing/2014/main" id="{924087DE-339F-42BB-9124-6B37F0E75B7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98097" y="5828981"/>
          <a:ext cx="919611" cy="663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90287</xdr:colOff>
      <xdr:row>13</xdr:row>
      <xdr:rowOff>2496670</xdr:rowOff>
    </xdr:from>
    <xdr:to>
      <xdr:col>2</xdr:col>
      <xdr:colOff>611904</xdr:colOff>
      <xdr:row>13</xdr:row>
      <xdr:rowOff>3261808</xdr:rowOff>
    </xdr:to>
    <xdr:pic>
      <xdr:nvPicPr>
        <xdr:cNvPr id="17" name="Slika 16">
          <a:extLst>
            <a:ext uri="{FF2B5EF4-FFF2-40B4-BE49-F238E27FC236}">
              <a16:creationId xmlns:a16="http://schemas.microsoft.com/office/drawing/2014/main" id="{A55D22A8-FDB6-4FE4-BBD2-DBD8815AD272}"/>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12307" y="5773270"/>
          <a:ext cx="521617" cy="765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404694</xdr:colOff>
      <xdr:row>13</xdr:row>
      <xdr:rowOff>4009146</xdr:rowOff>
    </xdr:from>
    <xdr:to>
      <xdr:col>2</xdr:col>
      <xdr:colOff>1545771</xdr:colOff>
      <xdr:row>13</xdr:row>
      <xdr:rowOff>4715590</xdr:rowOff>
    </xdr:to>
    <xdr:pic>
      <xdr:nvPicPr>
        <xdr:cNvPr id="18" name="Slika 17">
          <a:extLst>
            <a:ext uri="{FF2B5EF4-FFF2-40B4-BE49-F238E27FC236}">
              <a16:creationId xmlns:a16="http://schemas.microsoft.com/office/drawing/2014/main" id="{E3D005C1-B728-4274-B630-606A19BBA1DC}"/>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40123" y="7307517"/>
          <a:ext cx="1630934" cy="706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69274</xdr:colOff>
      <xdr:row>14</xdr:row>
      <xdr:rowOff>609601</xdr:rowOff>
    </xdr:from>
    <xdr:to>
      <xdr:col>4</xdr:col>
      <xdr:colOff>92827</xdr:colOff>
      <xdr:row>14</xdr:row>
      <xdr:rowOff>1264921</xdr:rowOff>
    </xdr:to>
    <xdr:pic>
      <xdr:nvPicPr>
        <xdr:cNvPr id="19" name="Slika 18">
          <a:extLst>
            <a:ext uri="{FF2B5EF4-FFF2-40B4-BE49-F238E27FC236}">
              <a16:creationId xmlns:a16="http://schemas.microsoft.com/office/drawing/2014/main" id="{4F6ABDB8-9DDA-4E68-A214-E13B7A30D515}"/>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03614" y="8961121"/>
          <a:ext cx="4351713"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238125</xdr:colOff>
      <xdr:row>14</xdr:row>
      <xdr:rowOff>581556</xdr:rowOff>
    </xdr:from>
    <xdr:to>
      <xdr:col>6</xdr:col>
      <xdr:colOff>638175</xdr:colOff>
      <xdr:row>14</xdr:row>
      <xdr:rowOff>1266823</xdr:rowOff>
    </xdr:to>
    <xdr:pic>
      <xdr:nvPicPr>
        <xdr:cNvPr id="20" name="Slika 19">
          <a:extLst>
            <a:ext uri="{FF2B5EF4-FFF2-40B4-BE49-F238E27FC236}">
              <a16:creationId xmlns:a16="http://schemas.microsoft.com/office/drawing/2014/main" id="{0B0F6080-663D-43C4-907A-E2FCFE120A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438775" y="9049281"/>
          <a:ext cx="1143000" cy="6852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2245047</xdr:colOff>
      <xdr:row>17</xdr:row>
      <xdr:rowOff>386081</xdr:rowOff>
    </xdr:from>
    <xdr:to>
      <xdr:col>2</xdr:col>
      <xdr:colOff>3506305</xdr:colOff>
      <xdr:row>17</xdr:row>
      <xdr:rowOff>1718144</xdr:rowOff>
    </xdr:to>
    <xdr:pic>
      <xdr:nvPicPr>
        <xdr:cNvPr id="2" name="Slika 1">
          <a:extLst>
            <a:ext uri="{FF2B5EF4-FFF2-40B4-BE49-F238E27FC236}">
              <a16:creationId xmlns:a16="http://schemas.microsoft.com/office/drawing/2014/main" id="{6B5ACAA8-1F4C-46C0-BBD5-3F32CED47BD0}"/>
            </a:ext>
          </a:extLst>
        </xdr:cNvPr>
        <xdr:cNvPicPr>
          <a:picLocks noChangeAspect="1"/>
        </xdr:cNvPicPr>
      </xdr:nvPicPr>
      <xdr:blipFill>
        <a:blip xmlns:r="http://schemas.openxmlformats.org/officeDocument/2006/relationships" r:embed="rId1"/>
        <a:stretch>
          <a:fillRect/>
        </a:stretch>
      </xdr:blipFill>
      <xdr:spPr>
        <a:xfrm>
          <a:off x="3026097" y="7649211"/>
          <a:ext cx="1261258" cy="1335873"/>
        </a:xfrm>
        <a:prstGeom prst="rect">
          <a:avLst/>
        </a:prstGeom>
      </xdr:spPr>
    </xdr:pic>
    <xdr:clientData/>
  </xdr:twoCellAnchor>
  <xdr:twoCellAnchor editAs="oneCell">
    <xdr:from>
      <xdr:col>2</xdr:col>
      <xdr:colOff>1900503</xdr:colOff>
      <xdr:row>13</xdr:row>
      <xdr:rowOff>1139905</xdr:rowOff>
    </xdr:from>
    <xdr:to>
      <xdr:col>2</xdr:col>
      <xdr:colOff>3578561</xdr:colOff>
      <xdr:row>13</xdr:row>
      <xdr:rowOff>2815676</xdr:rowOff>
    </xdr:to>
    <xdr:pic>
      <xdr:nvPicPr>
        <xdr:cNvPr id="3" name="Slika 2">
          <a:extLst>
            <a:ext uri="{FF2B5EF4-FFF2-40B4-BE49-F238E27FC236}">
              <a16:creationId xmlns:a16="http://schemas.microsoft.com/office/drawing/2014/main" id="{8F0A68C5-A729-48CA-A409-DA283147EE36}"/>
            </a:ext>
          </a:extLst>
        </xdr:cNvPr>
        <xdr:cNvPicPr>
          <a:picLocks noChangeAspect="1"/>
        </xdr:cNvPicPr>
      </xdr:nvPicPr>
      <xdr:blipFill>
        <a:blip xmlns:r="http://schemas.openxmlformats.org/officeDocument/2006/relationships" r:embed="rId2"/>
        <a:stretch>
          <a:fillRect/>
        </a:stretch>
      </xdr:blipFill>
      <xdr:spPr>
        <a:xfrm>
          <a:off x="2682823" y="4467305"/>
          <a:ext cx="1676788" cy="1675771"/>
        </a:xfrm>
        <a:prstGeom prst="rect">
          <a:avLst/>
        </a:prstGeom>
      </xdr:spPr>
    </xdr:pic>
    <xdr:clientData/>
  </xdr:twoCellAnchor>
  <xdr:twoCellAnchor editAs="oneCell">
    <xdr:from>
      <xdr:col>2</xdr:col>
      <xdr:colOff>2818973</xdr:colOff>
      <xdr:row>23</xdr:row>
      <xdr:rowOff>161842</xdr:rowOff>
    </xdr:from>
    <xdr:to>
      <xdr:col>2</xdr:col>
      <xdr:colOff>3501672</xdr:colOff>
      <xdr:row>24</xdr:row>
      <xdr:rowOff>33131</xdr:rowOff>
    </xdr:to>
    <xdr:pic>
      <xdr:nvPicPr>
        <xdr:cNvPr id="4" name="Slika 3">
          <a:extLst>
            <a:ext uri="{FF2B5EF4-FFF2-40B4-BE49-F238E27FC236}">
              <a16:creationId xmlns:a16="http://schemas.microsoft.com/office/drawing/2014/main" id="{1153DF1B-90A4-4384-8915-24FE86CB23C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97538" y="10581364"/>
          <a:ext cx="682699" cy="7492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2</xdr:col>
      <xdr:colOff>1898277</xdr:colOff>
      <xdr:row>24</xdr:row>
      <xdr:rowOff>646056</xdr:rowOff>
    </xdr:from>
    <xdr:to>
      <xdr:col>2</xdr:col>
      <xdr:colOff>3502286</xdr:colOff>
      <xdr:row>24</xdr:row>
      <xdr:rowOff>2667149</xdr:rowOff>
    </xdr:to>
    <xdr:pic>
      <xdr:nvPicPr>
        <xdr:cNvPr id="4" name="Slika 3">
          <a:extLst>
            <a:ext uri="{FF2B5EF4-FFF2-40B4-BE49-F238E27FC236}">
              <a16:creationId xmlns:a16="http://schemas.microsoft.com/office/drawing/2014/main" id="{F50BF238-9729-4341-B70F-7BFFE38571CB}"/>
            </a:ext>
          </a:extLst>
        </xdr:cNvPr>
        <xdr:cNvPicPr>
          <a:picLocks noChangeAspect="1"/>
        </xdr:cNvPicPr>
      </xdr:nvPicPr>
      <xdr:blipFill>
        <a:blip xmlns:r="http://schemas.openxmlformats.org/officeDocument/2006/relationships" r:embed="rId1"/>
        <a:stretch>
          <a:fillRect/>
        </a:stretch>
      </xdr:blipFill>
      <xdr:spPr>
        <a:xfrm>
          <a:off x="2720042" y="12793232"/>
          <a:ext cx="1604009" cy="2021093"/>
        </a:xfrm>
        <a:prstGeom prst="rect">
          <a:avLst/>
        </a:prstGeom>
      </xdr:spPr>
    </xdr:pic>
    <xdr:clientData/>
  </xdr:twoCellAnchor>
  <xdr:twoCellAnchor editAs="oneCell">
    <xdr:from>
      <xdr:col>2</xdr:col>
      <xdr:colOff>2274334</xdr:colOff>
      <xdr:row>26</xdr:row>
      <xdr:rowOff>572742</xdr:rowOff>
    </xdr:from>
    <xdr:to>
      <xdr:col>2</xdr:col>
      <xdr:colOff>3464262</xdr:colOff>
      <xdr:row>26</xdr:row>
      <xdr:rowOff>1558962</xdr:rowOff>
    </xdr:to>
    <xdr:pic>
      <xdr:nvPicPr>
        <xdr:cNvPr id="5" name="Slika 4">
          <a:extLst>
            <a:ext uri="{FF2B5EF4-FFF2-40B4-BE49-F238E27FC236}">
              <a16:creationId xmlns:a16="http://schemas.microsoft.com/office/drawing/2014/main" id="{BE595A74-8A41-43A3-A7B2-82F2C41A9678}"/>
            </a:ext>
          </a:extLst>
        </xdr:cNvPr>
        <xdr:cNvPicPr>
          <a:picLocks noChangeAspect="1"/>
        </xdr:cNvPicPr>
      </xdr:nvPicPr>
      <xdr:blipFill>
        <a:blip xmlns:r="http://schemas.openxmlformats.org/officeDocument/2006/relationships" r:embed="rId2"/>
        <a:stretch>
          <a:fillRect/>
        </a:stretch>
      </xdr:blipFill>
      <xdr:spPr>
        <a:xfrm>
          <a:off x="3096099" y="15401860"/>
          <a:ext cx="1186118" cy="982410"/>
        </a:xfrm>
        <a:prstGeom prst="rect">
          <a:avLst/>
        </a:prstGeom>
      </xdr:spPr>
    </xdr:pic>
    <xdr:clientData/>
  </xdr:twoCellAnchor>
  <xdr:twoCellAnchor editAs="oneCell">
    <xdr:from>
      <xdr:col>2</xdr:col>
      <xdr:colOff>2046045</xdr:colOff>
      <xdr:row>28</xdr:row>
      <xdr:rowOff>1388260</xdr:rowOff>
    </xdr:from>
    <xdr:to>
      <xdr:col>2</xdr:col>
      <xdr:colOff>3310964</xdr:colOff>
      <xdr:row>28</xdr:row>
      <xdr:rowOff>2338294</xdr:rowOff>
    </xdr:to>
    <xdr:pic>
      <xdr:nvPicPr>
        <xdr:cNvPr id="6" name="Slika 5">
          <a:extLst>
            <a:ext uri="{FF2B5EF4-FFF2-40B4-BE49-F238E27FC236}">
              <a16:creationId xmlns:a16="http://schemas.microsoft.com/office/drawing/2014/main" id="{2755E1E4-F5CB-4893-BE58-ECAB4C1E99AB}"/>
            </a:ext>
          </a:extLst>
        </xdr:cNvPr>
        <xdr:cNvPicPr>
          <a:picLocks noChangeAspect="1"/>
        </xdr:cNvPicPr>
      </xdr:nvPicPr>
      <xdr:blipFill>
        <a:blip xmlns:r="http://schemas.openxmlformats.org/officeDocument/2006/relationships" r:embed="rId3"/>
        <a:stretch>
          <a:fillRect/>
        </a:stretch>
      </xdr:blipFill>
      <xdr:spPr>
        <a:xfrm>
          <a:off x="2962259" y="19014046"/>
          <a:ext cx="1264919" cy="950034"/>
        </a:xfrm>
        <a:prstGeom prst="rect">
          <a:avLst/>
        </a:prstGeom>
      </xdr:spPr>
    </xdr:pic>
    <xdr:clientData/>
  </xdr:twoCellAnchor>
  <xdr:twoCellAnchor editAs="oneCell">
    <xdr:from>
      <xdr:col>2</xdr:col>
      <xdr:colOff>1310692</xdr:colOff>
      <xdr:row>30</xdr:row>
      <xdr:rowOff>656058</xdr:rowOff>
    </xdr:from>
    <xdr:to>
      <xdr:col>2</xdr:col>
      <xdr:colOff>3442606</xdr:colOff>
      <xdr:row>30</xdr:row>
      <xdr:rowOff>1966293</xdr:rowOff>
    </xdr:to>
    <xdr:pic>
      <xdr:nvPicPr>
        <xdr:cNvPr id="7" name="Slika 6">
          <a:extLst>
            <a:ext uri="{FF2B5EF4-FFF2-40B4-BE49-F238E27FC236}">
              <a16:creationId xmlns:a16="http://schemas.microsoft.com/office/drawing/2014/main" id="{A89E4E73-24F0-4DC5-95CC-F57914507317}"/>
            </a:ext>
          </a:extLst>
        </xdr:cNvPr>
        <xdr:cNvPicPr>
          <a:picLocks noChangeAspect="1"/>
        </xdr:cNvPicPr>
      </xdr:nvPicPr>
      <xdr:blipFill>
        <a:blip xmlns:r="http://schemas.openxmlformats.org/officeDocument/2006/relationships" r:embed="rId4"/>
        <a:stretch>
          <a:fillRect/>
        </a:stretch>
      </xdr:blipFill>
      <xdr:spPr>
        <a:xfrm>
          <a:off x="2235978" y="24808737"/>
          <a:ext cx="2131914" cy="1310235"/>
        </a:xfrm>
        <a:prstGeom prst="rect">
          <a:avLst/>
        </a:prstGeom>
      </xdr:spPr>
    </xdr:pic>
    <xdr:clientData/>
  </xdr:twoCellAnchor>
  <xdr:twoCellAnchor editAs="oneCell">
    <xdr:from>
      <xdr:col>2</xdr:col>
      <xdr:colOff>1751319</xdr:colOff>
      <xdr:row>32</xdr:row>
      <xdr:rowOff>803014</xdr:rowOff>
    </xdr:from>
    <xdr:to>
      <xdr:col>2</xdr:col>
      <xdr:colOff>3578667</xdr:colOff>
      <xdr:row>32</xdr:row>
      <xdr:rowOff>1984637</xdr:rowOff>
    </xdr:to>
    <xdr:pic>
      <xdr:nvPicPr>
        <xdr:cNvPr id="8" name="Slika 7">
          <a:extLst>
            <a:ext uri="{FF2B5EF4-FFF2-40B4-BE49-F238E27FC236}">
              <a16:creationId xmlns:a16="http://schemas.microsoft.com/office/drawing/2014/main" id="{D87E1AB4-3FB5-40ED-989F-F565E694BF34}"/>
            </a:ext>
          </a:extLst>
        </xdr:cNvPr>
        <xdr:cNvPicPr>
          <a:picLocks noChangeAspect="1"/>
        </xdr:cNvPicPr>
      </xdr:nvPicPr>
      <xdr:blipFill>
        <a:blip xmlns:r="http://schemas.openxmlformats.org/officeDocument/2006/relationships" r:embed="rId5"/>
        <a:stretch>
          <a:fillRect/>
        </a:stretch>
      </xdr:blipFill>
      <xdr:spPr>
        <a:xfrm>
          <a:off x="2573084" y="22534955"/>
          <a:ext cx="1827348" cy="1184163"/>
        </a:xfrm>
        <a:prstGeom prst="rect">
          <a:avLst/>
        </a:prstGeom>
      </xdr:spPr>
    </xdr:pic>
    <xdr:clientData/>
  </xdr:twoCellAnchor>
  <xdr:twoCellAnchor editAs="oneCell">
    <xdr:from>
      <xdr:col>2</xdr:col>
      <xdr:colOff>1894809</xdr:colOff>
      <xdr:row>34</xdr:row>
      <xdr:rowOff>903185</xdr:rowOff>
    </xdr:from>
    <xdr:to>
      <xdr:col>2</xdr:col>
      <xdr:colOff>3577741</xdr:colOff>
      <xdr:row>34</xdr:row>
      <xdr:rowOff>2167891</xdr:rowOff>
    </xdr:to>
    <xdr:pic>
      <xdr:nvPicPr>
        <xdr:cNvPr id="9" name="Slika 8">
          <a:extLst>
            <a:ext uri="{FF2B5EF4-FFF2-40B4-BE49-F238E27FC236}">
              <a16:creationId xmlns:a16="http://schemas.microsoft.com/office/drawing/2014/main" id="{6F71CB92-2B4D-4C04-8F57-26C9B77EBC72}"/>
            </a:ext>
          </a:extLst>
        </xdr:cNvPr>
        <xdr:cNvPicPr>
          <a:picLocks noChangeAspect="1"/>
        </xdr:cNvPicPr>
      </xdr:nvPicPr>
      <xdr:blipFill>
        <a:blip xmlns:r="http://schemas.openxmlformats.org/officeDocument/2006/relationships" r:embed="rId6"/>
        <a:stretch>
          <a:fillRect/>
        </a:stretch>
      </xdr:blipFill>
      <xdr:spPr>
        <a:xfrm>
          <a:off x="2716574" y="24786656"/>
          <a:ext cx="1680392" cy="1255816"/>
        </a:xfrm>
        <a:prstGeom prst="rect">
          <a:avLst/>
        </a:prstGeom>
      </xdr:spPr>
    </xdr:pic>
    <xdr:clientData/>
  </xdr:twoCellAnchor>
  <xdr:twoCellAnchor editAs="oneCell">
    <xdr:from>
      <xdr:col>2</xdr:col>
      <xdr:colOff>341911</xdr:colOff>
      <xdr:row>18</xdr:row>
      <xdr:rowOff>922533</xdr:rowOff>
    </xdr:from>
    <xdr:to>
      <xdr:col>2</xdr:col>
      <xdr:colOff>3048000</xdr:colOff>
      <xdr:row>18</xdr:row>
      <xdr:rowOff>1693773</xdr:rowOff>
    </xdr:to>
    <xdr:pic>
      <xdr:nvPicPr>
        <xdr:cNvPr id="13" name="Slika 12">
          <a:extLst>
            <a:ext uri="{FF2B5EF4-FFF2-40B4-BE49-F238E27FC236}">
              <a16:creationId xmlns:a16="http://schemas.microsoft.com/office/drawing/2014/main" id="{A75980C1-3800-44C6-90F9-BC6D73911DBC}"/>
            </a:ext>
          </a:extLst>
        </xdr:cNvPr>
        <xdr:cNvPicPr>
          <a:picLocks noChangeAspect="1"/>
        </xdr:cNvPicPr>
      </xdr:nvPicPr>
      <xdr:blipFill>
        <a:blip xmlns:r="http://schemas.openxmlformats.org/officeDocument/2006/relationships" r:embed="rId7"/>
        <a:stretch>
          <a:fillRect/>
        </a:stretch>
      </xdr:blipFill>
      <xdr:spPr>
        <a:xfrm>
          <a:off x="1267197" y="12801569"/>
          <a:ext cx="2706089" cy="771240"/>
        </a:xfrm>
        <a:prstGeom prst="rect">
          <a:avLst/>
        </a:prstGeom>
      </xdr:spPr>
    </xdr:pic>
    <xdr:clientData/>
  </xdr:twoCellAnchor>
  <xdr:twoCellAnchor editAs="oneCell">
    <xdr:from>
      <xdr:col>2</xdr:col>
      <xdr:colOff>898390</xdr:colOff>
      <xdr:row>13</xdr:row>
      <xdr:rowOff>3310537</xdr:rowOff>
    </xdr:from>
    <xdr:to>
      <xdr:col>2</xdr:col>
      <xdr:colOff>2068285</xdr:colOff>
      <xdr:row>13</xdr:row>
      <xdr:rowOff>3969096</xdr:rowOff>
    </xdr:to>
    <xdr:pic>
      <xdr:nvPicPr>
        <xdr:cNvPr id="2" name="Slika 1">
          <a:extLst>
            <a:ext uri="{FF2B5EF4-FFF2-40B4-BE49-F238E27FC236}">
              <a16:creationId xmlns:a16="http://schemas.microsoft.com/office/drawing/2014/main" id="{179BA12C-25F1-48ED-B2BD-4063FB9EFDBC}"/>
            </a:ext>
          </a:extLst>
        </xdr:cNvPr>
        <xdr:cNvPicPr>
          <a:picLocks noChangeAspect="1"/>
        </xdr:cNvPicPr>
      </xdr:nvPicPr>
      <xdr:blipFill>
        <a:blip xmlns:r="http://schemas.openxmlformats.org/officeDocument/2006/relationships" r:embed="rId8"/>
        <a:stretch>
          <a:fillRect/>
        </a:stretch>
      </xdr:blipFill>
      <xdr:spPr>
        <a:xfrm>
          <a:off x="1812790" y="6608908"/>
          <a:ext cx="1169895" cy="658559"/>
        </a:xfrm>
        <a:prstGeom prst="rect">
          <a:avLst/>
        </a:prstGeom>
      </xdr:spPr>
    </xdr:pic>
    <xdr:clientData/>
  </xdr:twoCellAnchor>
  <xdr:twoCellAnchor editAs="oneCell">
    <xdr:from>
      <xdr:col>1</xdr:col>
      <xdr:colOff>348342</xdr:colOff>
      <xdr:row>13</xdr:row>
      <xdr:rowOff>3302852</xdr:rowOff>
    </xdr:from>
    <xdr:to>
      <xdr:col>2</xdr:col>
      <xdr:colOff>1043117</xdr:colOff>
      <xdr:row>13</xdr:row>
      <xdr:rowOff>3967969</xdr:rowOff>
    </xdr:to>
    <xdr:pic>
      <xdr:nvPicPr>
        <xdr:cNvPr id="3" name="Slika 2">
          <a:extLst>
            <a:ext uri="{FF2B5EF4-FFF2-40B4-BE49-F238E27FC236}">
              <a16:creationId xmlns:a16="http://schemas.microsoft.com/office/drawing/2014/main" id="{928B5F4A-1DF0-45C5-B395-AD2B16FF9186}"/>
            </a:ext>
          </a:extLst>
        </xdr:cNvPr>
        <xdr:cNvPicPr>
          <a:picLocks noChangeAspect="1"/>
        </xdr:cNvPicPr>
      </xdr:nvPicPr>
      <xdr:blipFill>
        <a:blip xmlns:r="http://schemas.openxmlformats.org/officeDocument/2006/relationships" r:embed="rId9"/>
        <a:stretch>
          <a:fillRect/>
        </a:stretch>
      </xdr:blipFill>
      <xdr:spPr>
        <a:xfrm>
          <a:off x="783771" y="6601223"/>
          <a:ext cx="1173746" cy="665117"/>
        </a:xfrm>
        <a:prstGeom prst="rect">
          <a:avLst/>
        </a:prstGeom>
      </xdr:spPr>
    </xdr:pic>
    <xdr:clientData/>
  </xdr:twoCellAnchor>
  <xdr:twoCellAnchor editAs="oneCell">
    <xdr:from>
      <xdr:col>2</xdr:col>
      <xdr:colOff>1921299</xdr:colOff>
      <xdr:row>13</xdr:row>
      <xdr:rowOff>3193821</xdr:rowOff>
    </xdr:from>
    <xdr:to>
      <xdr:col>5</xdr:col>
      <xdr:colOff>152399</xdr:colOff>
      <xdr:row>13</xdr:row>
      <xdr:rowOff>4821121</xdr:rowOff>
    </xdr:to>
    <xdr:pic>
      <xdr:nvPicPr>
        <xdr:cNvPr id="14" name="Slika 13">
          <a:extLst>
            <a:ext uri="{FF2B5EF4-FFF2-40B4-BE49-F238E27FC236}">
              <a16:creationId xmlns:a16="http://schemas.microsoft.com/office/drawing/2014/main" id="{F5526FA8-C7EE-4D6C-A70B-D1C6E7A03D15}"/>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843319" y="6470421"/>
          <a:ext cx="2300180" cy="162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1057196</xdr:colOff>
      <xdr:row>13</xdr:row>
      <xdr:rowOff>2521644</xdr:rowOff>
    </xdr:from>
    <xdr:to>
      <xdr:col>2</xdr:col>
      <xdr:colOff>1908843</xdr:colOff>
      <xdr:row>13</xdr:row>
      <xdr:rowOff>3215882</xdr:rowOff>
    </xdr:to>
    <xdr:pic>
      <xdr:nvPicPr>
        <xdr:cNvPr id="15" name="Slika 14">
          <a:extLst>
            <a:ext uri="{FF2B5EF4-FFF2-40B4-BE49-F238E27FC236}">
              <a16:creationId xmlns:a16="http://schemas.microsoft.com/office/drawing/2014/main" id="{E247C4AC-2EED-4D51-8D25-729CF2288DC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79216" y="5798244"/>
          <a:ext cx="851647" cy="694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1976077</xdr:colOff>
      <xdr:row>13</xdr:row>
      <xdr:rowOff>2552381</xdr:rowOff>
    </xdr:from>
    <xdr:to>
      <xdr:col>2</xdr:col>
      <xdr:colOff>2895688</xdr:colOff>
      <xdr:row>13</xdr:row>
      <xdr:rowOff>3215768</xdr:rowOff>
    </xdr:to>
    <xdr:pic>
      <xdr:nvPicPr>
        <xdr:cNvPr id="16" name="Slika 15">
          <a:extLst>
            <a:ext uri="{FF2B5EF4-FFF2-40B4-BE49-F238E27FC236}">
              <a16:creationId xmlns:a16="http://schemas.microsoft.com/office/drawing/2014/main" id="{130A3974-6509-4715-BE46-ADB6A705993D}"/>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98097" y="5828981"/>
          <a:ext cx="919611" cy="663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90287</xdr:colOff>
      <xdr:row>13</xdr:row>
      <xdr:rowOff>2496670</xdr:rowOff>
    </xdr:from>
    <xdr:to>
      <xdr:col>2</xdr:col>
      <xdr:colOff>611904</xdr:colOff>
      <xdr:row>13</xdr:row>
      <xdr:rowOff>3261808</xdr:rowOff>
    </xdr:to>
    <xdr:pic>
      <xdr:nvPicPr>
        <xdr:cNvPr id="17" name="Slika 16">
          <a:extLst>
            <a:ext uri="{FF2B5EF4-FFF2-40B4-BE49-F238E27FC236}">
              <a16:creationId xmlns:a16="http://schemas.microsoft.com/office/drawing/2014/main" id="{843D0C74-97DB-46EB-BA1B-93AF23DA87FD}"/>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12307" y="5773270"/>
          <a:ext cx="521617" cy="765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459121</xdr:colOff>
      <xdr:row>13</xdr:row>
      <xdr:rowOff>4030917</xdr:rowOff>
    </xdr:from>
    <xdr:to>
      <xdr:col>2</xdr:col>
      <xdr:colOff>1611084</xdr:colOff>
      <xdr:row>13</xdr:row>
      <xdr:rowOff>4737361</xdr:rowOff>
    </xdr:to>
    <xdr:pic>
      <xdr:nvPicPr>
        <xdr:cNvPr id="18" name="Slika 17">
          <a:extLst>
            <a:ext uri="{FF2B5EF4-FFF2-40B4-BE49-F238E27FC236}">
              <a16:creationId xmlns:a16="http://schemas.microsoft.com/office/drawing/2014/main" id="{8A9E84A2-0005-4DD8-8EE8-1133CF45C4A1}"/>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94550" y="7329288"/>
          <a:ext cx="1630934" cy="706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69274</xdr:colOff>
      <xdr:row>14</xdr:row>
      <xdr:rowOff>609601</xdr:rowOff>
    </xdr:from>
    <xdr:to>
      <xdr:col>4</xdr:col>
      <xdr:colOff>100447</xdr:colOff>
      <xdr:row>14</xdr:row>
      <xdr:rowOff>1264921</xdr:rowOff>
    </xdr:to>
    <xdr:pic>
      <xdr:nvPicPr>
        <xdr:cNvPr id="19" name="Slika 18">
          <a:extLst>
            <a:ext uri="{FF2B5EF4-FFF2-40B4-BE49-F238E27FC236}">
              <a16:creationId xmlns:a16="http://schemas.microsoft.com/office/drawing/2014/main" id="{9BAC24E2-85E4-4A06-B3FD-AC8C7A4278FE}"/>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03614" y="9075421"/>
          <a:ext cx="4351713"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161925</xdr:colOff>
      <xdr:row>14</xdr:row>
      <xdr:rowOff>532614</xdr:rowOff>
    </xdr:from>
    <xdr:to>
      <xdr:col>6</xdr:col>
      <xdr:colOff>714375</xdr:colOff>
      <xdr:row>14</xdr:row>
      <xdr:rowOff>1289684</xdr:rowOff>
    </xdr:to>
    <xdr:pic>
      <xdr:nvPicPr>
        <xdr:cNvPr id="20" name="Slika 19">
          <a:extLst>
            <a:ext uri="{FF2B5EF4-FFF2-40B4-BE49-F238E27FC236}">
              <a16:creationId xmlns:a16="http://schemas.microsoft.com/office/drawing/2014/main" id="{C1E568D0-6915-414A-B995-4925336F927A}"/>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353050" y="9019389"/>
          <a:ext cx="1295400" cy="7570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2245047</xdr:colOff>
      <xdr:row>17</xdr:row>
      <xdr:rowOff>386081</xdr:rowOff>
    </xdr:from>
    <xdr:to>
      <xdr:col>2</xdr:col>
      <xdr:colOff>3506305</xdr:colOff>
      <xdr:row>17</xdr:row>
      <xdr:rowOff>1718144</xdr:rowOff>
    </xdr:to>
    <xdr:pic>
      <xdr:nvPicPr>
        <xdr:cNvPr id="2" name="Slika 1">
          <a:extLst>
            <a:ext uri="{FF2B5EF4-FFF2-40B4-BE49-F238E27FC236}">
              <a16:creationId xmlns:a16="http://schemas.microsoft.com/office/drawing/2014/main" id="{FA022DAC-DC75-4B8B-B06F-E7B8B9C7C3BE}"/>
            </a:ext>
          </a:extLst>
        </xdr:cNvPr>
        <xdr:cNvPicPr>
          <a:picLocks noChangeAspect="1"/>
        </xdr:cNvPicPr>
      </xdr:nvPicPr>
      <xdr:blipFill>
        <a:blip xmlns:r="http://schemas.openxmlformats.org/officeDocument/2006/relationships" r:embed="rId1"/>
        <a:stretch>
          <a:fillRect/>
        </a:stretch>
      </xdr:blipFill>
      <xdr:spPr>
        <a:xfrm>
          <a:off x="3026097" y="7763511"/>
          <a:ext cx="1261258" cy="1333333"/>
        </a:xfrm>
        <a:prstGeom prst="rect">
          <a:avLst/>
        </a:prstGeom>
      </xdr:spPr>
    </xdr:pic>
    <xdr:clientData/>
  </xdr:twoCellAnchor>
  <xdr:twoCellAnchor editAs="oneCell">
    <xdr:from>
      <xdr:col>2</xdr:col>
      <xdr:colOff>1900503</xdr:colOff>
      <xdr:row>13</xdr:row>
      <xdr:rowOff>1139905</xdr:rowOff>
    </xdr:from>
    <xdr:to>
      <xdr:col>2</xdr:col>
      <xdr:colOff>3578561</xdr:colOff>
      <xdr:row>13</xdr:row>
      <xdr:rowOff>2815676</xdr:rowOff>
    </xdr:to>
    <xdr:pic>
      <xdr:nvPicPr>
        <xdr:cNvPr id="3" name="Slika 2">
          <a:extLst>
            <a:ext uri="{FF2B5EF4-FFF2-40B4-BE49-F238E27FC236}">
              <a16:creationId xmlns:a16="http://schemas.microsoft.com/office/drawing/2014/main" id="{9B0A5C4C-E792-4D17-B61C-2C507257B73A}"/>
            </a:ext>
          </a:extLst>
        </xdr:cNvPr>
        <xdr:cNvPicPr>
          <a:picLocks noChangeAspect="1"/>
        </xdr:cNvPicPr>
      </xdr:nvPicPr>
      <xdr:blipFill>
        <a:blip xmlns:r="http://schemas.openxmlformats.org/officeDocument/2006/relationships" r:embed="rId2"/>
        <a:stretch>
          <a:fillRect/>
        </a:stretch>
      </xdr:blipFill>
      <xdr:spPr>
        <a:xfrm>
          <a:off x="2682823" y="4511755"/>
          <a:ext cx="1676788" cy="1675771"/>
        </a:xfrm>
        <a:prstGeom prst="rect">
          <a:avLst/>
        </a:prstGeom>
      </xdr:spPr>
    </xdr:pic>
    <xdr:clientData/>
  </xdr:twoCellAnchor>
  <xdr:twoCellAnchor editAs="oneCell">
    <xdr:from>
      <xdr:col>2</xdr:col>
      <xdr:colOff>2905563</xdr:colOff>
      <xdr:row>23</xdr:row>
      <xdr:rowOff>159302</xdr:rowOff>
    </xdr:from>
    <xdr:to>
      <xdr:col>2</xdr:col>
      <xdr:colOff>3588262</xdr:colOff>
      <xdr:row>24</xdr:row>
      <xdr:rowOff>7470</xdr:rowOff>
    </xdr:to>
    <xdr:pic>
      <xdr:nvPicPr>
        <xdr:cNvPr id="4" name="Slika 3">
          <a:extLst>
            <a:ext uri="{FF2B5EF4-FFF2-40B4-BE49-F238E27FC236}">
              <a16:creationId xmlns:a16="http://schemas.microsoft.com/office/drawing/2014/main" id="{F5A344A6-5EAC-41CB-81C5-89DCA260DBA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702199" y="10792666"/>
          <a:ext cx="682699" cy="783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2</xdr:col>
      <xdr:colOff>112345</xdr:colOff>
      <xdr:row>17</xdr:row>
      <xdr:rowOff>1475665</xdr:rowOff>
    </xdr:from>
    <xdr:to>
      <xdr:col>2</xdr:col>
      <xdr:colOff>3360964</xdr:colOff>
      <xdr:row>17</xdr:row>
      <xdr:rowOff>2408492</xdr:rowOff>
    </xdr:to>
    <xdr:pic>
      <xdr:nvPicPr>
        <xdr:cNvPr id="2" name="Slika 1">
          <a:extLst>
            <a:ext uri="{FF2B5EF4-FFF2-40B4-BE49-F238E27FC236}">
              <a16:creationId xmlns:a16="http://schemas.microsoft.com/office/drawing/2014/main" id="{5A5226B9-843C-4E7B-AEE2-A785E2F53115}"/>
            </a:ext>
          </a:extLst>
        </xdr:cNvPr>
        <xdr:cNvPicPr>
          <a:picLocks noChangeAspect="1"/>
        </xdr:cNvPicPr>
      </xdr:nvPicPr>
      <xdr:blipFill>
        <a:blip xmlns:r="http://schemas.openxmlformats.org/officeDocument/2006/relationships" r:embed="rId1"/>
        <a:stretch>
          <a:fillRect/>
        </a:stretch>
      </xdr:blipFill>
      <xdr:spPr>
        <a:xfrm>
          <a:off x="955988" y="7830201"/>
          <a:ext cx="3248619" cy="932827"/>
        </a:xfrm>
        <a:prstGeom prst="rect">
          <a:avLst/>
        </a:prstGeom>
      </xdr:spPr>
    </xdr:pic>
    <xdr:clientData/>
  </xdr:twoCellAnchor>
  <xdr:twoCellAnchor editAs="oneCell">
    <xdr:from>
      <xdr:col>2</xdr:col>
      <xdr:colOff>1752963</xdr:colOff>
      <xdr:row>25</xdr:row>
      <xdr:rowOff>459921</xdr:rowOff>
    </xdr:from>
    <xdr:to>
      <xdr:col>2</xdr:col>
      <xdr:colOff>3216875</xdr:colOff>
      <xdr:row>25</xdr:row>
      <xdr:rowOff>1959429</xdr:rowOff>
    </xdr:to>
    <xdr:pic>
      <xdr:nvPicPr>
        <xdr:cNvPr id="4" name="Slika 3">
          <a:extLst>
            <a:ext uri="{FF2B5EF4-FFF2-40B4-BE49-F238E27FC236}">
              <a16:creationId xmlns:a16="http://schemas.microsoft.com/office/drawing/2014/main" id="{98144EE1-1D33-40DA-A3AD-B3506930E427}"/>
            </a:ext>
          </a:extLst>
        </xdr:cNvPr>
        <xdr:cNvPicPr>
          <a:picLocks noChangeAspect="1"/>
        </xdr:cNvPicPr>
      </xdr:nvPicPr>
      <xdr:blipFill>
        <a:blip xmlns:r="http://schemas.openxmlformats.org/officeDocument/2006/relationships" r:embed="rId2"/>
        <a:stretch>
          <a:fillRect/>
        </a:stretch>
      </xdr:blipFill>
      <xdr:spPr>
        <a:xfrm>
          <a:off x="2596606" y="16189778"/>
          <a:ext cx="1463912" cy="1499508"/>
        </a:xfrm>
        <a:prstGeom prst="rect">
          <a:avLst/>
        </a:prstGeom>
      </xdr:spPr>
    </xdr:pic>
    <xdr:clientData/>
  </xdr:twoCellAnchor>
  <xdr:twoCellAnchor editAs="oneCell">
    <xdr:from>
      <xdr:col>2</xdr:col>
      <xdr:colOff>2053591</xdr:colOff>
      <xdr:row>27</xdr:row>
      <xdr:rowOff>548641</xdr:rowOff>
    </xdr:from>
    <xdr:to>
      <xdr:col>2</xdr:col>
      <xdr:colOff>2789465</xdr:colOff>
      <xdr:row>27</xdr:row>
      <xdr:rowOff>1705616</xdr:rowOff>
    </xdr:to>
    <xdr:pic>
      <xdr:nvPicPr>
        <xdr:cNvPr id="5" name="Slika 4">
          <a:extLst>
            <a:ext uri="{FF2B5EF4-FFF2-40B4-BE49-F238E27FC236}">
              <a16:creationId xmlns:a16="http://schemas.microsoft.com/office/drawing/2014/main" id="{6F2330C3-D963-4DB5-9DC4-B84901E151A7}"/>
            </a:ext>
          </a:extLst>
        </xdr:cNvPr>
        <xdr:cNvPicPr>
          <a:picLocks noChangeAspect="1"/>
        </xdr:cNvPicPr>
      </xdr:nvPicPr>
      <xdr:blipFill>
        <a:blip xmlns:r="http://schemas.openxmlformats.org/officeDocument/2006/relationships" r:embed="rId3"/>
        <a:stretch>
          <a:fillRect/>
        </a:stretch>
      </xdr:blipFill>
      <xdr:spPr>
        <a:xfrm>
          <a:off x="2897234" y="18496462"/>
          <a:ext cx="735874" cy="1156975"/>
        </a:xfrm>
        <a:prstGeom prst="rect">
          <a:avLst/>
        </a:prstGeom>
      </xdr:spPr>
    </xdr:pic>
    <xdr:clientData/>
  </xdr:twoCellAnchor>
  <xdr:twoCellAnchor editAs="oneCell">
    <xdr:from>
      <xdr:col>2</xdr:col>
      <xdr:colOff>1811545</xdr:colOff>
      <xdr:row>29</xdr:row>
      <xdr:rowOff>351288</xdr:rowOff>
    </xdr:from>
    <xdr:to>
      <xdr:col>2</xdr:col>
      <xdr:colOff>3360965</xdr:colOff>
      <xdr:row>29</xdr:row>
      <xdr:rowOff>1562325</xdr:rowOff>
    </xdr:to>
    <xdr:pic>
      <xdr:nvPicPr>
        <xdr:cNvPr id="6" name="Slika 5">
          <a:extLst>
            <a:ext uri="{FF2B5EF4-FFF2-40B4-BE49-F238E27FC236}">
              <a16:creationId xmlns:a16="http://schemas.microsoft.com/office/drawing/2014/main" id="{521E5FC3-FCC3-456D-87C0-3C9800083A91}"/>
            </a:ext>
          </a:extLst>
        </xdr:cNvPr>
        <xdr:cNvPicPr>
          <a:picLocks noChangeAspect="1"/>
        </xdr:cNvPicPr>
      </xdr:nvPicPr>
      <xdr:blipFill>
        <a:blip xmlns:r="http://schemas.openxmlformats.org/officeDocument/2006/relationships" r:embed="rId4"/>
        <a:stretch>
          <a:fillRect/>
        </a:stretch>
      </xdr:blipFill>
      <xdr:spPr>
        <a:xfrm>
          <a:off x="2655188" y="20176895"/>
          <a:ext cx="1549420" cy="1211037"/>
        </a:xfrm>
        <a:prstGeom prst="rect">
          <a:avLst/>
        </a:prstGeom>
      </xdr:spPr>
    </xdr:pic>
    <xdr:clientData/>
  </xdr:twoCellAnchor>
  <xdr:twoCellAnchor editAs="oneCell">
    <xdr:from>
      <xdr:col>2</xdr:col>
      <xdr:colOff>1965674</xdr:colOff>
      <xdr:row>39</xdr:row>
      <xdr:rowOff>378169</xdr:rowOff>
    </xdr:from>
    <xdr:to>
      <xdr:col>2</xdr:col>
      <xdr:colOff>2973977</xdr:colOff>
      <xdr:row>39</xdr:row>
      <xdr:rowOff>1406016</xdr:rowOff>
    </xdr:to>
    <xdr:pic>
      <xdr:nvPicPr>
        <xdr:cNvPr id="7" name="Slika 6">
          <a:extLst>
            <a:ext uri="{FF2B5EF4-FFF2-40B4-BE49-F238E27FC236}">
              <a16:creationId xmlns:a16="http://schemas.microsoft.com/office/drawing/2014/main" id="{D848FE67-446A-420C-BD05-1E1057DB39BC}"/>
            </a:ext>
          </a:extLst>
        </xdr:cNvPr>
        <xdr:cNvPicPr>
          <a:picLocks noChangeAspect="1"/>
        </xdr:cNvPicPr>
      </xdr:nvPicPr>
      <xdr:blipFill>
        <a:blip xmlns:r="http://schemas.openxmlformats.org/officeDocument/2006/relationships" r:embed="rId5"/>
        <a:stretch>
          <a:fillRect/>
        </a:stretch>
      </xdr:blipFill>
      <xdr:spPr>
        <a:xfrm>
          <a:off x="2803874" y="29312398"/>
          <a:ext cx="1008303" cy="1024037"/>
        </a:xfrm>
        <a:prstGeom prst="rect">
          <a:avLst/>
        </a:prstGeom>
      </xdr:spPr>
    </xdr:pic>
    <xdr:clientData/>
  </xdr:twoCellAnchor>
  <xdr:twoCellAnchor editAs="oneCell">
    <xdr:from>
      <xdr:col>2</xdr:col>
      <xdr:colOff>1755936</xdr:colOff>
      <xdr:row>31</xdr:row>
      <xdr:rowOff>549088</xdr:rowOff>
    </xdr:from>
    <xdr:to>
      <xdr:col>2</xdr:col>
      <xdr:colOff>3312855</xdr:colOff>
      <xdr:row>32</xdr:row>
      <xdr:rowOff>1</xdr:rowOff>
    </xdr:to>
    <xdr:pic>
      <xdr:nvPicPr>
        <xdr:cNvPr id="8" name="Slika 7">
          <a:extLst>
            <a:ext uri="{FF2B5EF4-FFF2-40B4-BE49-F238E27FC236}">
              <a16:creationId xmlns:a16="http://schemas.microsoft.com/office/drawing/2014/main" id="{B449C0CC-D823-4D83-8367-D5F93AE758B4}"/>
            </a:ext>
          </a:extLst>
        </xdr:cNvPr>
        <xdr:cNvPicPr>
          <a:picLocks noChangeAspect="1"/>
        </xdr:cNvPicPr>
      </xdr:nvPicPr>
      <xdr:blipFill>
        <a:blip xmlns:r="http://schemas.openxmlformats.org/officeDocument/2006/relationships" r:embed="rId6"/>
        <a:stretch>
          <a:fillRect/>
        </a:stretch>
      </xdr:blipFill>
      <xdr:spPr>
        <a:xfrm>
          <a:off x="2594136" y="22614431"/>
          <a:ext cx="1556919" cy="1551855"/>
        </a:xfrm>
        <a:prstGeom prst="rect">
          <a:avLst/>
        </a:prstGeom>
      </xdr:spPr>
    </xdr:pic>
    <xdr:clientData/>
  </xdr:twoCellAnchor>
  <xdr:twoCellAnchor editAs="oneCell">
    <xdr:from>
      <xdr:col>2</xdr:col>
      <xdr:colOff>1477737</xdr:colOff>
      <xdr:row>43</xdr:row>
      <xdr:rowOff>504083</xdr:rowOff>
    </xdr:from>
    <xdr:to>
      <xdr:col>2</xdr:col>
      <xdr:colOff>3238499</xdr:colOff>
      <xdr:row>43</xdr:row>
      <xdr:rowOff>2280887</xdr:rowOff>
    </xdr:to>
    <xdr:pic>
      <xdr:nvPicPr>
        <xdr:cNvPr id="9" name="Slika 8">
          <a:extLst>
            <a:ext uri="{FF2B5EF4-FFF2-40B4-BE49-F238E27FC236}">
              <a16:creationId xmlns:a16="http://schemas.microsoft.com/office/drawing/2014/main" id="{7A6D24A2-2A98-24AA-4A52-300AB4DCC44D}"/>
            </a:ext>
          </a:extLst>
        </xdr:cNvPr>
        <xdr:cNvPicPr>
          <a:picLocks noChangeAspect="1"/>
        </xdr:cNvPicPr>
      </xdr:nvPicPr>
      <xdr:blipFill>
        <a:blip xmlns:r="http://schemas.openxmlformats.org/officeDocument/2006/relationships" r:embed="rId7"/>
        <a:stretch>
          <a:fillRect/>
        </a:stretch>
      </xdr:blipFill>
      <xdr:spPr>
        <a:xfrm>
          <a:off x="2321380" y="30834404"/>
          <a:ext cx="1760762" cy="1776804"/>
        </a:xfrm>
        <a:prstGeom prst="rect">
          <a:avLst/>
        </a:prstGeom>
      </xdr:spPr>
    </xdr:pic>
    <xdr:clientData/>
  </xdr:twoCellAnchor>
  <xdr:twoCellAnchor editAs="oneCell">
    <xdr:from>
      <xdr:col>2</xdr:col>
      <xdr:colOff>1810461</xdr:colOff>
      <xdr:row>23</xdr:row>
      <xdr:rowOff>811919</xdr:rowOff>
    </xdr:from>
    <xdr:to>
      <xdr:col>2</xdr:col>
      <xdr:colOff>3203122</xdr:colOff>
      <xdr:row>23</xdr:row>
      <xdr:rowOff>2552701</xdr:rowOff>
    </xdr:to>
    <xdr:pic>
      <xdr:nvPicPr>
        <xdr:cNvPr id="10" name="Slika 9">
          <a:extLst>
            <a:ext uri="{FF2B5EF4-FFF2-40B4-BE49-F238E27FC236}">
              <a16:creationId xmlns:a16="http://schemas.microsoft.com/office/drawing/2014/main" id="{62CCA050-2CFB-45EE-93E9-2B1371BB1DFF}"/>
            </a:ext>
          </a:extLst>
        </xdr:cNvPr>
        <xdr:cNvPicPr>
          <a:picLocks noChangeAspect="1"/>
        </xdr:cNvPicPr>
      </xdr:nvPicPr>
      <xdr:blipFill>
        <a:blip xmlns:r="http://schemas.openxmlformats.org/officeDocument/2006/relationships" r:embed="rId8"/>
        <a:stretch>
          <a:fillRect/>
        </a:stretch>
      </xdr:blipFill>
      <xdr:spPr>
        <a:xfrm>
          <a:off x="2654104" y="13616240"/>
          <a:ext cx="1392661" cy="174078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47624</xdr:colOff>
      <xdr:row>13</xdr:row>
      <xdr:rowOff>1605281</xdr:rowOff>
    </xdr:from>
    <xdr:to>
      <xdr:col>2</xdr:col>
      <xdr:colOff>1028488</xdr:colOff>
      <xdr:row>13</xdr:row>
      <xdr:rowOff>2678906</xdr:rowOff>
    </xdr:to>
    <xdr:pic>
      <xdr:nvPicPr>
        <xdr:cNvPr id="2" name="Slika 1">
          <a:extLst>
            <a:ext uri="{FF2B5EF4-FFF2-40B4-BE49-F238E27FC236}">
              <a16:creationId xmlns:a16="http://schemas.microsoft.com/office/drawing/2014/main" id="{C6F0C745-A22D-4202-ACE9-812141B0392D}"/>
            </a:ext>
          </a:extLst>
        </xdr:cNvPr>
        <xdr:cNvPicPr>
          <a:picLocks noChangeAspect="1"/>
        </xdr:cNvPicPr>
      </xdr:nvPicPr>
      <xdr:blipFill rotWithShape="1">
        <a:blip xmlns:r="http://schemas.openxmlformats.org/officeDocument/2006/relationships" r:embed="rId1"/>
        <a:srcRect l="12331" r="14366"/>
        <a:stretch/>
      </xdr:blipFill>
      <xdr:spPr>
        <a:xfrm>
          <a:off x="821530" y="5153344"/>
          <a:ext cx="980864" cy="1073625"/>
        </a:xfrm>
        <a:prstGeom prst="rect">
          <a:avLst/>
        </a:prstGeom>
      </xdr:spPr>
    </xdr:pic>
    <xdr:clientData/>
  </xdr:twoCellAnchor>
  <xdr:twoCellAnchor editAs="oneCell">
    <xdr:from>
      <xdr:col>2</xdr:col>
      <xdr:colOff>930435</xdr:colOff>
      <xdr:row>13</xdr:row>
      <xdr:rowOff>1666240</xdr:rowOff>
    </xdr:from>
    <xdr:to>
      <xdr:col>2</xdr:col>
      <xdr:colOff>2184078</xdr:colOff>
      <xdr:row>13</xdr:row>
      <xdr:rowOff>2631279</xdr:rowOff>
    </xdr:to>
    <xdr:pic>
      <xdr:nvPicPr>
        <xdr:cNvPr id="3" name="Slika 2">
          <a:extLst>
            <a:ext uri="{FF2B5EF4-FFF2-40B4-BE49-F238E27FC236}">
              <a16:creationId xmlns:a16="http://schemas.microsoft.com/office/drawing/2014/main" id="{F1A31281-6F98-4863-9945-4D19E9757919}"/>
            </a:ext>
          </a:extLst>
        </xdr:cNvPr>
        <xdr:cNvPicPr>
          <a:picLocks noChangeAspect="1"/>
        </xdr:cNvPicPr>
      </xdr:nvPicPr>
      <xdr:blipFill>
        <a:blip xmlns:r="http://schemas.openxmlformats.org/officeDocument/2006/relationships" r:embed="rId2"/>
        <a:stretch>
          <a:fillRect/>
        </a:stretch>
      </xdr:blipFill>
      <xdr:spPr>
        <a:xfrm>
          <a:off x="1704341" y="5214303"/>
          <a:ext cx="1253643" cy="965039"/>
        </a:xfrm>
        <a:prstGeom prst="rect">
          <a:avLst/>
        </a:prstGeom>
      </xdr:spPr>
    </xdr:pic>
    <xdr:clientData/>
  </xdr:twoCellAnchor>
  <xdr:twoCellAnchor editAs="oneCell">
    <xdr:from>
      <xdr:col>2</xdr:col>
      <xdr:colOff>2153603</xdr:colOff>
      <xdr:row>13</xdr:row>
      <xdr:rowOff>1604168</xdr:rowOff>
    </xdr:from>
    <xdr:to>
      <xdr:col>3</xdr:col>
      <xdr:colOff>0</xdr:colOff>
      <xdr:row>13</xdr:row>
      <xdr:rowOff>2667002</xdr:rowOff>
    </xdr:to>
    <xdr:pic>
      <xdr:nvPicPr>
        <xdr:cNvPr id="4" name="Slika 3">
          <a:extLst>
            <a:ext uri="{FF2B5EF4-FFF2-40B4-BE49-F238E27FC236}">
              <a16:creationId xmlns:a16="http://schemas.microsoft.com/office/drawing/2014/main" id="{D9A729F2-9952-40E3-92F3-4C7F110E4B91}"/>
            </a:ext>
          </a:extLst>
        </xdr:cNvPr>
        <xdr:cNvPicPr>
          <a:picLocks noChangeAspect="1"/>
        </xdr:cNvPicPr>
      </xdr:nvPicPr>
      <xdr:blipFill>
        <a:blip xmlns:r="http://schemas.openxmlformats.org/officeDocument/2006/relationships" r:embed="rId3"/>
        <a:stretch>
          <a:fillRect/>
        </a:stretch>
      </xdr:blipFill>
      <xdr:spPr>
        <a:xfrm>
          <a:off x="2927509" y="5152231"/>
          <a:ext cx="1358741" cy="1062834"/>
        </a:xfrm>
        <a:prstGeom prst="rect">
          <a:avLst/>
        </a:prstGeom>
      </xdr:spPr>
    </xdr:pic>
    <xdr:clientData/>
  </xdr:twoCellAnchor>
  <xdr:twoCellAnchor editAs="oneCell">
    <xdr:from>
      <xdr:col>2</xdr:col>
      <xdr:colOff>303640</xdr:colOff>
      <xdr:row>21</xdr:row>
      <xdr:rowOff>1112838</xdr:rowOff>
    </xdr:from>
    <xdr:to>
      <xdr:col>2</xdr:col>
      <xdr:colOff>2536032</xdr:colOff>
      <xdr:row>21</xdr:row>
      <xdr:rowOff>2306460</xdr:rowOff>
    </xdr:to>
    <xdr:pic>
      <xdr:nvPicPr>
        <xdr:cNvPr id="6" name="Slika 5">
          <a:extLst>
            <a:ext uri="{FF2B5EF4-FFF2-40B4-BE49-F238E27FC236}">
              <a16:creationId xmlns:a16="http://schemas.microsoft.com/office/drawing/2014/main" id="{8FD89684-C1A0-473D-BA07-9D946B4F5AA3}"/>
            </a:ext>
          </a:extLst>
        </xdr:cNvPr>
        <xdr:cNvPicPr>
          <a:picLocks noChangeAspect="1"/>
        </xdr:cNvPicPr>
      </xdr:nvPicPr>
      <xdr:blipFill>
        <a:blip xmlns:r="http://schemas.openxmlformats.org/officeDocument/2006/relationships" r:embed="rId4"/>
        <a:stretch>
          <a:fillRect/>
        </a:stretch>
      </xdr:blipFill>
      <xdr:spPr>
        <a:xfrm>
          <a:off x="1077546" y="11947526"/>
          <a:ext cx="2232392" cy="1193622"/>
        </a:xfrm>
        <a:prstGeom prst="rect">
          <a:avLst/>
        </a:prstGeom>
      </xdr:spPr>
    </xdr:pic>
    <xdr:clientData/>
  </xdr:twoCellAnchor>
  <xdr:twoCellAnchor editAs="oneCell">
    <xdr:from>
      <xdr:col>2</xdr:col>
      <xdr:colOff>1583532</xdr:colOff>
      <xdr:row>25</xdr:row>
      <xdr:rowOff>1180243</xdr:rowOff>
    </xdr:from>
    <xdr:to>
      <xdr:col>2</xdr:col>
      <xdr:colOff>3430162</xdr:colOff>
      <xdr:row>25</xdr:row>
      <xdr:rowOff>2269176</xdr:rowOff>
    </xdr:to>
    <xdr:pic>
      <xdr:nvPicPr>
        <xdr:cNvPr id="7" name="Slika 6">
          <a:extLst>
            <a:ext uri="{FF2B5EF4-FFF2-40B4-BE49-F238E27FC236}">
              <a16:creationId xmlns:a16="http://schemas.microsoft.com/office/drawing/2014/main" id="{2ECC174A-13EE-483F-9175-F74DE94975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357438" y="17408462"/>
          <a:ext cx="1846630" cy="10889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2222968</xdr:colOff>
      <xdr:row>37</xdr:row>
      <xdr:rowOff>514509</xdr:rowOff>
    </xdr:from>
    <xdr:to>
      <xdr:col>2</xdr:col>
      <xdr:colOff>3274378</xdr:colOff>
      <xdr:row>37</xdr:row>
      <xdr:rowOff>1356289</xdr:rowOff>
    </xdr:to>
    <xdr:pic>
      <xdr:nvPicPr>
        <xdr:cNvPr id="8" name="Slika 7">
          <a:extLst>
            <a:ext uri="{FF2B5EF4-FFF2-40B4-BE49-F238E27FC236}">
              <a16:creationId xmlns:a16="http://schemas.microsoft.com/office/drawing/2014/main" id="{86819505-3C30-4299-B01B-E9C1A92CB2B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996874" y="25231884"/>
          <a:ext cx="1051410" cy="841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2119312</xdr:colOff>
      <xdr:row>39</xdr:row>
      <xdr:rowOff>425498</xdr:rowOff>
    </xdr:from>
    <xdr:to>
      <xdr:col>2</xdr:col>
      <xdr:colOff>3247072</xdr:colOff>
      <xdr:row>39</xdr:row>
      <xdr:rowOff>1563125</xdr:rowOff>
    </xdr:to>
    <xdr:pic>
      <xdr:nvPicPr>
        <xdr:cNvPr id="9" name="Slika 8">
          <a:extLst>
            <a:ext uri="{FF2B5EF4-FFF2-40B4-BE49-F238E27FC236}">
              <a16:creationId xmlns:a16="http://schemas.microsoft.com/office/drawing/2014/main" id="{CE7FA6C4-FF1F-4AB7-8C4C-0595415AB7F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893218" y="26976436"/>
          <a:ext cx="1127760" cy="1137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1647636</xdr:colOff>
      <xdr:row>41</xdr:row>
      <xdr:rowOff>1821656</xdr:rowOff>
    </xdr:from>
    <xdr:to>
      <xdr:col>2</xdr:col>
      <xdr:colOff>3411369</xdr:colOff>
      <xdr:row>41</xdr:row>
      <xdr:rowOff>3131344</xdr:rowOff>
    </xdr:to>
    <xdr:pic>
      <xdr:nvPicPr>
        <xdr:cNvPr id="10" name="Slika 9">
          <a:extLst>
            <a:ext uri="{FF2B5EF4-FFF2-40B4-BE49-F238E27FC236}">
              <a16:creationId xmlns:a16="http://schemas.microsoft.com/office/drawing/2014/main" id="{63FEAE77-72AD-4AC9-BEA9-18EDF306DCBA}"/>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421542" y="30884812"/>
          <a:ext cx="1763733" cy="13096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1619250</xdr:colOff>
      <xdr:row>45</xdr:row>
      <xdr:rowOff>929187</xdr:rowOff>
    </xdr:from>
    <xdr:to>
      <xdr:col>2</xdr:col>
      <xdr:colOff>3398603</xdr:colOff>
      <xdr:row>45</xdr:row>
      <xdr:rowOff>1983740</xdr:rowOff>
    </xdr:to>
    <xdr:pic>
      <xdr:nvPicPr>
        <xdr:cNvPr id="11" name="Slika 10">
          <a:extLst>
            <a:ext uri="{FF2B5EF4-FFF2-40B4-BE49-F238E27FC236}">
              <a16:creationId xmlns:a16="http://schemas.microsoft.com/office/drawing/2014/main" id="{591697DB-A075-4895-BFF9-F9C357B5C924}"/>
            </a:ext>
          </a:extLst>
        </xdr:cNvPr>
        <xdr:cNvPicPr>
          <a:picLocks noChangeAspect="1"/>
        </xdr:cNvPicPr>
      </xdr:nvPicPr>
      <xdr:blipFill>
        <a:blip xmlns:r="http://schemas.openxmlformats.org/officeDocument/2006/relationships" r:embed="rId9"/>
        <a:stretch>
          <a:fillRect/>
        </a:stretch>
      </xdr:blipFill>
      <xdr:spPr>
        <a:xfrm>
          <a:off x="2393156" y="35171562"/>
          <a:ext cx="1779353" cy="1054553"/>
        </a:xfrm>
        <a:prstGeom prst="rect">
          <a:avLst/>
        </a:prstGeom>
      </xdr:spPr>
    </xdr:pic>
    <xdr:clientData/>
  </xdr:twoCellAnchor>
  <xdr:twoCellAnchor editAs="oneCell">
    <xdr:from>
      <xdr:col>2</xdr:col>
      <xdr:colOff>1643061</xdr:colOff>
      <xdr:row>47</xdr:row>
      <xdr:rowOff>816781</xdr:rowOff>
    </xdr:from>
    <xdr:to>
      <xdr:col>2</xdr:col>
      <xdr:colOff>3326402</xdr:colOff>
      <xdr:row>47</xdr:row>
      <xdr:rowOff>2013437</xdr:rowOff>
    </xdr:to>
    <xdr:pic>
      <xdr:nvPicPr>
        <xdr:cNvPr id="12" name="Slika 11">
          <a:extLst>
            <a:ext uri="{FF2B5EF4-FFF2-40B4-BE49-F238E27FC236}">
              <a16:creationId xmlns:a16="http://schemas.microsoft.com/office/drawing/2014/main" id="{A960C079-B000-481C-A01A-975C5ED20737}"/>
            </a:ext>
          </a:extLst>
        </xdr:cNvPr>
        <xdr:cNvPicPr>
          <a:picLocks noChangeAspect="1"/>
        </xdr:cNvPicPr>
      </xdr:nvPicPr>
      <xdr:blipFill>
        <a:blip xmlns:r="http://schemas.openxmlformats.org/officeDocument/2006/relationships" r:embed="rId10"/>
        <a:stretch>
          <a:fillRect/>
        </a:stretch>
      </xdr:blipFill>
      <xdr:spPr>
        <a:xfrm>
          <a:off x="2416967" y="37476125"/>
          <a:ext cx="1683341" cy="1196656"/>
        </a:xfrm>
        <a:prstGeom prst="rect">
          <a:avLst/>
        </a:prstGeom>
      </xdr:spPr>
    </xdr:pic>
    <xdr:clientData/>
  </xdr:twoCellAnchor>
  <xdr:twoCellAnchor editAs="oneCell">
    <xdr:from>
      <xdr:col>2</xdr:col>
      <xdr:colOff>2178844</xdr:colOff>
      <xdr:row>53</xdr:row>
      <xdr:rowOff>1171449</xdr:rowOff>
    </xdr:from>
    <xdr:to>
      <xdr:col>2</xdr:col>
      <xdr:colOff>3362778</xdr:colOff>
      <xdr:row>53</xdr:row>
      <xdr:rowOff>2544444</xdr:rowOff>
    </xdr:to>
    <xdr:pic>
      <xdr:nvPicPr>
        <xdr:cNvPr id="15" name="Slika 14">
          <a:extLst>
            <a:ext uri="{FF2B5EF4-FFF2-40B4-BE49-F238E27FC236}">
              <a16:creationId xmlns:a16="http://schemas.microsoft.com/office/drawing/2014/main" id="{22700286-F606-4442-A5C6-69B5333416BE}"/>
            </a:ext>
          </a:extLst>
        </xdr:cNvPr>
        <xdr:cNvPicPr>
          <a:picLocks noChangeAspect="1"/>
        </xdr:cNvPicPr>
      </xdr:nvPicPr>
      <xdr:blipFill>
        <a:blip xmlns:r="http://schemas.openxmlformats.org/officeDocument/2006/relationships" r:embed="rId11"/>
        <a:stretch>
          <a:fillRect/>
        </a:stretch>
      </xdr:blipFill>
      <xdr:spPr>
        <a:xfrm>
          <a:off x="2952750" y="44891199"/>
          <a:ext cx="1183934" cy="1372995"/>
        </a:xfrm>
        <a:prstGeom prst="rect">
          <a:avLst/>
        </a:prstGeom>
      </xdr:spPr>
    </xdr:pic>
    <xdr:clientData/>
  </xdr:twoCellAnchor>
  <xdr:twoCellAnchor editAs="oneCell">
    <xdr:from>
      <xdr:col>2</xdr:col>
      <xdr:colOff>2448768</xdr:colOff>
      <xdr:row>55</xdr:row>
      <xdr:rowOff>738187</xdr:rowOff>
    </xdr:from>
    <xdr:to>
      <xdr:col>2</xdr:col>
      <xdr:colOff>3348038</xdr:colOff>
      <xdr:row>55</xdr:row>
      <xdr:rowOff>1976280</xdr:rowOff>
    </xdr:to>
    <xdr:pic>
      <xdr:nvPicPr>
        <xdr:cNvPr id="16" name="Slika 15">
          <a:extLst>
            <a:ext uri="{FF2B5EF4-FFF2-40B4-BE49-F238E27FC236}">
              <a16:creationId xmlns:a16="http://schemas.microsoft.com/office/drawing/2014/main" id="{BC1C3450-7778-4E3A-A2EF-9892E4096DBD}"/>
            </a:ext>
          </a:extLst>
        </xdr:cNvPr>
        <xdr:cNvPicPr>
          <a:picLocks noChangeAspect="1"/>
        </xdr:cNvPicPr>
      </xdr:nvPicPr>
      <xdr:blipFill>
        <a:blip xmlns:r="http://schemas.openxmlformats.org/officeDocument/2006/relationships" r:embed="rId12"/>
        <a:stretch>
          <a:fillRect/>
        </a:stretch>
      </xdr:blipFill>
      <xdr:spPr>
        <a:xfrm>
          <a:off x="3222674" y="47458312"/>
          <a:ext cx="899270" cy="1238093"/>
        </a:xfrm>
        <a:prstGeom prst="rect">
          <a:avLst/>
        </a:prstGeom>
      </xdr:spPr>
    </xdr:pic>
    <xdr:clientData/>
  </xdr:twoCellAnchor>
  <xdr:twoCellAnchor editAs="oneCell">
    <xdr:from>
      <xdr:col>2</xdr:col>
      <xdr:colOff>1985391</xdr:colOff>
      <xdr:row>57</xdr:row>
      <xdr:rowOff>928370</xdr:rowOff>
    </xdr:from>
    <xdr:to>
      <xdr:col>2</xdr:col>
      <xdr:colOff>3355522</xdr:colOff>
      <xdr:row>57</xdr:row>
      <xdr:rowOff>2288540</xdr:rowOff>
    </xdr:to>
    <xdr:pic>
      <xdr:nvPicPr>
        <xdr:cNvPr id="17" name="Slika 16">
          <a:extLst>
            <a:ext uri="{FF2B5EF4-FFF2-40B4-BE49-F238E27FC236}">
              <a16:creationId xmlns:a16="http://schemas.microsoft.com/office/drawing/2014/main" id="{4EC1C85B-D91D-449D-805D-DE237514537E}"/>
            </a:ext>
          </a:extLst>
        </xdr:cNvPr>
        <xdr:cNvPicPr>
          <a:picLocks noChangeAspect="1"/>
        </xdr:cNvPicPr>
      </xdr:nvPicPr>
      <xdr:blipFill>
        <a:blip xmlns:r="http://schemas.openxmlformats.org/officeDocument/2006/relationships" r:embed="rId13"/>
        <a:stretch>
          <a:fillRect/>
        </a:stretch>
      </xdr:blipFill>
      <xdr:spPr>
        <a:xfrm>
          <a:off x="2760091" y="47219870"/>
          <a:ext cx="1380291" cy="1363980"/>
        </a:xfrm>
        <a:prstGeom prst="rect">
          <a:avLst/>
        </a:prstGeom>
      </xdr:spPr>
    </xdr:pic>
    <xdr:clientData/>
  </xdr:twoCellAnchor>
  <xdr:twoCellAnchor editAs="oneCell">
    <xdr:from>
      <xdr:col>2</xdr:col>
      <xdr:colOff>1678781</xdr:colOff>
      <xdr:row>59</xdr:row>
      <xdr:rowOff>779022</xdr:rowOff>
    </xdr:from>
    <xdr:to>
      <xdr:col>2</xdr:col>
      <xdr:colOff>3396647</xdr:colOff>
      <xdr:row>59</xdr:row>
      <xdr:rowOff>1908333</xdr:rowOff>
    </xdr:to>
    <xdr:pic>
      <xdr:nvPicPr>
        <xdr:cNvPr id="18" name="Slika 17">
          <a:extLst>
            <a:ext uri="{FF2B5EF4-FFF2-40B4-BE49-F238E27FC236}">
              <a16:creationId xmlns:a16="http://schemas.microsoft.com/office/drawing/2014/main" id="{2A3743CF-8D3C-4CF8-9234-7C95F034A1DC}"/>
            </a:ext>
          </a:extLst>
        </xdr:cNvPr>
        <xdr:cNvPicPr>
          <a:picLocks noChangeAspect="1"/>
        </xdr:cNvPicPr>
      </xdr:nvPicPr>
      <xdr:blipFill>
        <a:blip xmlns:r="http://schemas.openxmlformats.org/officeDocument/2006/relationships" r:embed="rId14"/>
        <a:stretch>
          <a:fillRect/>
        </a:stretch>
      </xdr:blipFill>
      <xdr:spPr>
        <a:xfrm>
          <a:off x="2452687" y="52178303"/>
          <a:ext cx="1717866" cy="1129311"/>
        </a:xfrm>
        <a:prstGeom prst="rect">
          <a:avLst/>
        </a:prstGeom>
      </xdr:spPr>
    </xdr:pic>
    <xdr:clientData/>
  </xdr:twoCellAnchor>
  <xdr:twoCellAnchor editAs="oneCell">
    <xdr:from>
      <xdr:col>2</xdr:col>
      <xdr:colOff>1321998</xdr:colOff>
      <xdr:row>61</xdr:row>
      <xdr:rowOff>750094</xdr:rowOff>
    </xdr:from>
    <xdr:to>
      <xdr:col>2</xdr:col>
      <xdr:colOff>3431719</xdr:colOff>
      <xdr:row>61</xdr:row>
      <xdr:rowOff>1752759</xdr:rowOff>
    </xdr:to>
    <xdr:pic>
      <xdr:nvPicPr>
        <xdr:cNvPr id="19" name="Slika 18">
          <a:extLst>
            <a:ext uri="{FF2B5EF4-FFF2-40B4-BE49-F238E27FC236}">
              <a16:creationId xmlns:a16="http://schemas.microsoft.com/office/drawing/2014/main" id="{52870064-6AF2-4E5F-A9BD-B934BDB25905}"/>
            </a:ext>
          </a:extLst>
        </xdr:cNvPr>
        <xdr:cNvPicPr>
          <a:picLocks noChangeAspect="1"/>
        </xdr:cNvPicPr>
      </xdr:nvPicPr>
      <xdr:blipFill>
        <a:blip xmlns:r="http://schemas.openxmlformats.org/officeDocument/2006/relationships" r:embed="rId15"/>
        <a:stretch>
          <a:fillRect/>
        </a:stretch>
      </xdr:blipFill>
      <xdr:spPr>
        <a:xfrm>
          <a:off x="2095904" y="54673500"/>
          <a:ext cx="2109721" cy="1002665"/>
        </a:xfrm>
        <a:prstGeom prst="rect">
          <a:avLst/>
        </a:prstGeom>
      </xdr:spPr>
    </xdr:pic>
    <xdr:clientData/>
  </xdr:twoCellAnchor>
  <xdr:twoCellAnchor editAs="oneCell">
    <xdr:from>
      <xdr:col>2</xdr:col>
      <xdr:colOff>1780310</xdr:colOff>
      <xdr:row>63</xdr:row>
      <xdr:rowOff>658970</xdr:rowOff>
    </xdr:from>
    <xdr:to>
      <xdr:col>2</xdr:col>
      <xdr:colOff>3353752</xdr:colOff>
      <xdr:row>63</xdr:row>
      <xdr:rowOff>1797843</xdr:rowOff>
    </xdr:to>
    <xdr:pic>
      <xdr:nvPicPr>
        <xdr:cNvPr id="20" name="Slika 19">
          <a:extLst>
            <a:ext uri="{FF2B5EF4-FFF2-40B4-BE49-F238E27FC236}">
              <a16:creationId xmlns:a16="http://schemas.microsoft.com/office/drawing/2014/main" id="{6E65892B-3BE1-2769-47E9-349BE0099CE2}"/>
            </a:ext>
          </a:extLst>
        </xdr:cNvPr>
        <xdr:cNvPicPr>
          <a:picLocks noChangeAspect="1"/>
        </xdr:cNvPicPr>
      </xdr:nvPicPr>
      <xdr:blipFill>
        <a:blip xmlns:r="http://schemas.openxmlformats.org/officeDocument/2006/relationships" r:embed="rId16"/>
        <a:stretch>
          <a:fillRect/>
        </a:stretch>
      </xdr:blipFill>
      <xdr:spPr>
        <a:xfrm>
          <a:off x="2554216" y="56999345"/>
          <a:ext cx="1573442" cy="1138873"/>
        </a:xfrm>
        <a:prstGeom prst="rect">
          <a:avLst/>
        </a:prstGeom>
      </xdr:spPr>
    </xdr:pic>
    <xdr:clientData/>
  </xdr:twoCellAnchor>
  <xdr:twoCellAnchor editAs="oneCell">
    <xdr:from>
      <xdr:col>2</xdr:col>
      <xdr:colOff>2000250</xdr:colOff>
      <xdr:row>27</xdr:row>
      <xdr:rowOff>934993</xdr:rowOff>
    </xdr:from>
    <xdr:to>
      <xdr:col>2</xdr:col>
      <xdr:colOff>3427622</xdr:colOff>
      <xdr:row>27</xdr:row>
      <xdr:rowOff>1817052</xdr:rowOff>
    </xdr:to>
    <xdr:pic>
      <xdr:nvPicPr>
        <xdr:cNvPr id="21" name="Slika 20">
          <a:extLst>
            <a:ext uri="{FF2B5EF4-FFF2-40B4-BE49-F238E27FC236}">
              <a16:creationId xmlns:a16="http://schemas.microsoft.com/office/drawing/2014/main" id="{52FAC5BA-9AE2-43E9-BC63-C63EB8523851}"/>
            </a:ext>
          </a:extLst>
        </xdr:cNvPr>
        <xdr:cNvPicPr>
          <a:picLocks noChangeAspect="1"/>
        </xdr:cNvPicPr>
      </xdr:nvPicPr>
      <xdr:blipFill rotWithShape="1">
        <a:blip xmlns:r="http://schemas.openxmlformats.org/officeDocument/2006/relationships" r:embed="rId17"/>
        <a:srcRect l="6256"/>
        <a:stretch/>
      </xdr:blipFill>
      <xdr:spPr>
        <a:xfrm>
          <a:off x="2774156" y="19639712"/>
          <a:ext cx="1427372" cy="882059"/>
        </a:xfrm>
        <a:prstGeom prst="rect">
          <a:avLst/>
        </a:prstGeom>
      </xdr:spPr>
    </xdr:pic>
    <xdr:clientData/>
  </xdr:twoCellAnchor>
  <xdr:twoCellAnchor editAs="oneCell">
    <xdr:from>
      <xdr:col>2</xdr:col>
      <xdr:colOff>2083593</xdr:colOff>
      <xdr:row>23</xdr:row>
      <xdr:rowOff>1211350</xdr:rowOff>
    </xdr:from>
    <xdr:to>
      <xdr:col>2</xdr:col>
      <xdr:colOff>3274219</xdr:colOff>
      <xdr:row>23</xdr:row>
      <xdr:rowOff>2652576</xdr:rowOff>
    </xdr:to>
    <xdr:pic>
      <xdr:nvPicPr>
        <xdr:cNvPr id="22" name="Slika 21">
          <a:extLst>
            <a:ext uri="{FF2B5EF4-FFF2-40B4-BE49-F238E27FC236}">
              <a16:creationId xmlns:a16="http://schemas.microsoft.com/office/drawing/2014/main" id="{5B241B98-D2F6-4192-A2EF-40B078A42EC0}"/>
            </a:ext>
          </a:extLst>
        </xdr:cNvPr>
        <xdr:cNvPicPr>
          <a:picLocks noChangeAspect="1"/>
        </xdr:cNvPicPr>
      </xdr:nvPicPr>
      <xdr:blipFill rotWithShape="1">
        <a:blip xmlns:r="http://schemas.openxmlformats.org/officeDocument/2006/relationships" r:embed="rId18"/>
        <a:srcRect l="20313" r="15625" b="5448"/>
        <a:stretch>
          <a:fillRect/>
        </a:stretch>
      </xdr:blipFill>
      <xdr:spPr>
        <a:xfrm>
          <a:off x="2857499" y="15451225"/>
          <a:ext cx="1190626" cy="14412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2</xdr:col>
      <xdr:colOff>1718807</xdr:colOff>
      <xdr:row>17</xdr:row>
      <xdr:rowOff>598177</xdr:rowOff>
    </xdr:from>
    <xdr:to>
      <xdr:col>2</xdr:col>
      <xdr:colOff>3276996</xdr:colOff>
      <xdr:row>17</xdr:row>
      <xdr:rowOff>1714500</xdr:rowOff>
    </xdr:to>
    <xdr:pic>
      <xdr:nvPicPr>
        <xdr:cNvPr id="2" name="Slika 1">
          <a:extLst>
            <a:ext uri="{FF2B5EF4-FFF2-40B4-BE49-F238E27FC236}">
              <a16:creationId xmlns:a16="http://schemas.microsoft.com/office/drawing/2014/main" id="{08306C26-53EC-4552-92C2-4965AF045948}"/>
            </a:ext>
          </a:extLst>
        </xdr:cNvPr>
        <xdr:cNvPicPr>
          <a:picLocks noChangeAspect="1"/>
        </xdr:cNvPicPr>
      </xdr:nvPicPr>
      <xdr:blipFill>
        <a:blip xmlns:r="http://schemas.openxmlformats.org/officeDocument/2006/relationships" r:embed="rId1"/>
        <a:stretch>
          <a:fillRect/>
        </a:stretch>
      </xdr:blipFill>
      <xdr:spPr>
        <a:xfrm>
          <a:off x="2550657" y="5576577"/>
          <a:ext cx="1558189" cy="1116323"/>
        </a:xfrm>
        <a:prstGeom prst="rect">
          <a:avLst/>
        </a:prstGeom>
      </xdr:spPr>
    </xdr:pic>
    <xdr:clientData/>
  </xdr:twoCellAnchor>
  <xdr:twoCellAnchor editAs="oneCell">
    <xdr:from>
      <xdr:col>2</xdr:col>
      <xdr:colOff>2105624</xdr:colOff>
      <xdr:row>19</xdr:row>
      <xdr:rowOff>372109</xdr:rowOff>
    </xdr:from>
    <xdr:to>
      <xdr:col>2</xdr:col>
      <xdr:colOff>3353621</xdr:colOff>
      <xdr:row>19</xdr:row>
      <xdr:rowOff>1676400</xdr:rowOff>
    </xdr:to>
    <xdr:pic>
      <xdr:nvPicPr>
        <xdr:cNvPr id="3" name="Slika 2">
          <a:extLst>
            <a:ext uri="{FF2B5EF4-FFF2-40B4-BE49-F238E27FC236}">
              <a16:creationId xmlns:a16="http://schemas.microsoft.com/office/drawing/2014/main" id="{DF0D570F-B716-4B95-A6FF-91F36500C7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36897" y="8241491"/>
          <a:ext cx="1247997" cy="1304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2</xdr:col>
      <xdr:colOff>1905717</xdr:colOff>
      <xdr:row>24</xdr:row>
      <xdr:rowOff>677637</xdr:rowOff>
    </xdr:from>
    <xdr:to>
      <xdr:col>2</xdr:col>
      <xdr:colOff>3508456</xdr:colOff>
      <xdr:row>24</xdr:row>
      <xdr:rowOff>2329545</xdr:rowOff>
    </xdr:to>
    <xdr:pic>
      <xdr:nvPicPr>
        <xdr:cNvPr id="4" name="Slika 3">
          <a:extLst>
            <a:ext uri="{FF2B5EF4-FFF2-40B4-BE49-F238E27FC236}">
              <a16:creationId xmlns:a16="http://schemas.microsoft.com/office/drawing/2014/main" id="{F28CB2DE-DAF9-4A53-82A5-A8EF52672E69}"/>
            </a:ext>
          </a:extLst>
        </xdr:cNvPr>
        <xdr:cNvPicPr>
          <a:picLocks noChangeAspect="1"/>
        </xdr:cNvPicPr>
      </xdr:nvPicPr>
      <xdr:blipFill>
        <a:blip xmlns:r="http://schemas.openxmlformats.org/officeDocument/2006/relationships" r:embed="rId1"/>
        <a:stretch>
          <a:fillRect/>
        </a:stretch>
      </xdr:blipFill>
      <xdr:spPr>
        <a:xfrm>
          <a:off x="2803788" y="17305566"/>
          <a:ext cx="1602739" cy="1651908"/>
        </a:xfrm>
        <a:prstGeom prst="rect">
          <a:avLst/>
        </a:prstGeom>
      </xdr:spPr>
    </xdr:pic>
    <xdr:clientData/>
  </xdr:twoCellAnchor>
  <xdr:twoCellAnchor editAs="oneCell">
    <xdr:from>
      <xdr:col>2</xdr:col>
      <xdr:colOff>2422503</xdr:colOff>
      <xdr:row>26</xdr:row>
      <xdr:rowOff>603139</xdr:rowOff>
    </xdr:from>
    <xdr:to>
      <xdr:col>2</xdr:col>
      <xdr:colOff>3616241</xdr:colOff>
      <xdr:row>26</xdr:row>
      <xdr:rowOff>1482553</xdr:rowOff>
    </xdr:to>
    <xdr:pic>
      <xdr:nvPicPr>
        <xdr:cNvPr id="5" name="Slika 4">
          <a:extLst>
            <a:ext uri="{FF2B5EF4-FFF2-40B4-BE49-F238E27FC236}">
              <a16:creationId xmlns:a16="http://schemas.microsoft.com/office/drawing/2014/main" id="{852319BB-2948-4800-8C29-8E3EB5CA9B94}"/>
            </a:ext>
          </a:extLst>
        </xdr:cNvPr>
        <xdr:cNvPicPr>
          <a:picLocks noChangeAspect="1"/>
        </xdr:cNvPicPr>
      </xdr:nvPicPr>
      <xdr:blipFill>
        <a:blip xmlns:r="http://schemas.openxmlformats.org/officeDocument/2006/relationships" r:embed="rId2"/>
        <a:stretch>
          <a:fillRect/>
        </a:stretch>
      </xdr:blipFill>
      <xdr:spPr>
        <a:xfrm>
          <a:off x="3239720" y="15677487"/>
          <a:ext cx="1183578" cy="887879"/>
        </a:xfrm>
        <a:prstGeom prst="rect">
          <a:avLst/>
        </a:prstGeom>
      </xdr:spPr>
    </xdr:pic>
    <xdr:clientData/>
  </xdr:twoCellAnchor>
  <xdr:twoCellAnchor editAs="oneCell">
    <xdr:from>
      <xdr:col>2</xdr:col>
      <xdr:colOff>2340429</xdr:colOff>
      <xdr:row>28</xdr:row>
      <xdr:rowOff>1336520</xdr:rowOff>
    </xdr:from>
    <xdr:to>
      <xdr:col>2</xdr:col>
      <xdr:colOff>3399820</xdr:colOff>
      <xdr:row>28</xdr:row>
      <xdr:rowOff>2294950</xdr:rowOff>
    </xdr:to>
    <xdr:pic>
      <xdr:nvPicPr>
        <xdr:cNvPr id="6" name="Slika 5">
          <a:extLst>
            <a:ext uri="{FF2B5EF4-FFF2-40B4-BE49-F238E27FC236}">
              <a16:creationId xmlns:a16="http://schemas.microsoft.com/office/drawing/2014/main" id="{F8EF74FF-7DA9-4546-96E1-4DD4CCE60596}"/>
            </a:ext>
          </a:extLst>
        </xdr:cNvPr>
        <xdr:cNvPicPr>
          <a:picLocks noChangeAspect="1"/>
        </xdr:cNvPicPr>
      </xdr:nvPicPr>
      <xdr:blipFill>
        <a:blip xmlns:r="http://schemas.openxmlformats.org/officeDocument/2006/relationships" r:embed="rId3"/>
        <a:stretch>
          <a:fillRect/>
        </a:stretch>
      </xdr:blipFill>
      <xdr:spPr>
        <a:xfrm>
          <a:off x="3238500" y="22305127"/>
          <a:ext cx="1059391" cy="958430"/>
        </a:xfrm>
        <a:prstGeom prst="rect">
          <a:avLst/>
        </a:prstGeom>
      </xdr:spPr>
    </xdr:pic>
    <xdr:clientData/>
  </xdr:twoCellAnchor>
  <xdr:twoCellAnchor editAs="oneCell">
    <xdr:from>
      <xdr:col>2</xdr:col>
      <xdr:colOff>1398765</xdr:colOff>
      <xdr:row>30</xdr:row>
      <xdr:rowOff>693965</xdr:rowOff>
    </xdr:from>
    <xdr:to>
      <xdr:col>2</xdr:col>
      <xdr:colOff>3589624</xdr:colOff>
      <xdr:row>30</xdr:row>
      <xdr:rowOff>2038350</xdr:rowOff>
    </xdr:to>
    <xdr:pic>
      <xdr:nvPicPr>
        <xdr:cNvPr id="7" name="Slika 6">
          <a:extLst>
            <a:ext uri="{FF2B5EF4-FFF2-40B4-BE49-F238E27FC236}">
              <a16:creationId xmlns:a16="http://schemas.microsoft.com/office/drawing/2014/main" id="{D547C289-8903-4AE3-A3AE-8922AE5D567A}"/>
            </a:ext>
          </a:extLst>
        </xdr:cNvPr>
        <xdr:cNvPicPr>
          <a:picLocks noChangeAspect="1"/>
        </xdr:cNvPicPr>
      </xdr:nvPicPr>
      <xdr:blipFill>
        <a:blip xmlns:r="http://schemas.openxmlformats.org/officeDocument/2006/relationships" r:embed="rId4"/>
        <a:stretch>
          <a:fillRect/>
        </a:stretch>
      </xdr:blipFill>
      <xdr:spPr>
        <a:xfrm>
          <a:off x="2296836" y="24152679"/>
          <a:ext cx="2190859" cy="1344385"/>
        </a:xfrm>
        <a:prstGeom prst="rect">
          <a:avLst/>
        </a:prstGeom>
      </xdr:spPr>
    </xdr:pic>
    <xdr:clientData/>
  </xdr:twoCellAnchor>
  <xdr:twoCellAnchor editAs="oneCell">
    <xdr:from>
      <xdr:col>2</xdr:col>
      <xdr:colOff>1918608</xdr:colOff>
      <xdr:row>32</xdr:row>
      <xdr:rowOff>673016</xdr:rowOff>
    </xdr:from>
    <xdr:to>
      <xdr:col>2</xdr:col>
      <xdr:colOff>3538702</xdr:colOff>
      <xdr:row>32</xdr:row>
      <xdr:rowOff>1661342</xdr:rowOff>
    </xdr:to>
    <xdr:pic>
      <xdr:nvPicPr>
        <xdr:cNvPr id="8" name="Slika 7">
          <a:extLst>
            <a:ext uri="{FF2B5EF4-FFF2-40B4-BE49-F238E27FC236}">
              <a16:creationId xmlns:a16="http://schemas.microsoft.com/office/drawing/2014/main" id="{37C0A767-FCDC-4321-AEDE-2123EC9480AB}"/>
            </a:ext>
          </a:extLst>
        </xdr:cNvPr>
        <xdr:cNvPicPr>
          <a:picLocks noChangeAspect="1"/>
        </xdr:cNvPicPr>
      </xdr:nvPicPr>
      <xdr:blipFill rotWithShape="1">
        <a:blip xmlns:r="http://schemas.openxmlformats.org/officeDocument/2006/relationships" r:embed="rId5"/>
        <a:srcRect l="6184"/>
        <a:stretch/>
      </xdr:blipFill>
      <xdr:spPr>
        <a:xfrm>
          <a:off x="2816679" y="26540195"/>
          <a:ext cx="1620094" cy="988326"/>
        </a:xfrm>
        <a:prstGeom prst="rect">
          <a:avLst/>
        </a:prstGeom>
      </xdr:spPr>
    </xdr:pic>
    <xdr:clientData/>
  </xdr:twoCellAnchor>
  <xdr:twoCellAnchor editAs="oneCell">
    <xdr:from>
      <xdr:col>2</xdr:col>
      <xdr:colOff>1833202</xdr:colOff>
      <xdr:row>34</xdr:row>
      <xdr:rowOff>886941</xdr:rowOff>
    </xdr:from>
    <xdr:to>
      <xdr:col>2</xdr:col>
      <xdr:colOff>3502329</xdr:colOff>
      <xdr:row>34</xdr:row>
      <xdr:rowOff>1950720</xdr:rowOff>
    </xdr:to>
    <xdr:pic>
      <xdr:nvPicPr>
        <xdr:cNvPr id="9" name="Slika 8">
          <a:extLst>
            <a:ext uri="{FF2B5EF4-FFF2-40B4-BE49-F238E27FC236}">
              <a16:creationId xmlns:a16="http://schemas.microsoft.com/office/drawing/2014/main" id="{AD615AE9-7CB1-42B8-AE2B-0AAAC74C731C}"/>
            </a:ext>
          </a:extLst>
        </xdr:cNvPr>
        <xdr:cNvPicPr>
          <a:picLocks noChangeAspect="1"/>
        </xdr:cNvPicPr>
      </xdr:nvPicPr>
      <xdr:blipFill>
        <a:blip xmlns:r="http://schemas.openxmlformats.org/officeDocument/2006/relationships" r:embed="rId6"/>
        <a:stretch>
          <a:fillRect/>
        </a:stretch>
      </xdr:blipFill>
      <xdr:spPr>
        <a:xfrm>
          <a:off x="2652352" y="24616891"/>
          <a:ext cx="1669127" cy="1068859"/>
        </a:xfrm>
        <a:prstGeom prst="rect">
          <a:avLst/>
        </a:prstGeom>
      </xdr:spPr>
    </xdr:pic>
    <xdr:clientData/>
  </xdr:twoCellAnchor>
  <xdr:twoCellAnchor editAs="oneCell">
    <xdr:from>
      <xdr:col>2</xdr:col>
      <xdr:colOff>2180652</xdr:colOff>
      <xdr:row>46</xdr:row>
      <xdr:rowOff>591275</xdr:rowOff>
    </xdr:from>
    <xdr:to>
      <xdr:col>2</xdr:col>
      <xdr:colOff>3360420</xdr:colOff>
      <xdr:row>46</xdr:row>
      <xdr:rowOff>1719580</xdr:rowOff>
    </xdr:to>
    <xdr:pic>
      <xdr:nvPicPr>
        <xdr:cNvPr id="10" name="Slika 9">
          <a:extLst>
            <a:ext uri="{FF2B5EF4-FFF2-40B4-BE49-F238E27FC236}">
              <a16:creationId xmlns:a16="http://schemas.microsoft.com/office/drawing/2014/main" id="{3F5E7A4C-12BC-4AB7-B1AF-86F33774CACE}"/>
            </a:ext>
          </a:extLst>
        </xdr:cNvPr>
        <xdr:cNvPicPr>
          <a:picLocks noChangeAspect="1"/>
        </xdr:cNvPicPr>
      </xdr:nvPicPr>
      <xdr:blipFill>
        <a:blip xmlns:r="http://schemas.openxmlformats.org/officeDocument/2006/relationships" r:embed="rId2"/>
        <a:stretch>
          <a:fillRect/>
        </a:stretch>
      </xdr:blipFill>
      <xdr:spPr>
        <a:xfrm>
          <a:off x="3079812" y="30728375"/>
          <a:ext cx="1182308" cy="1130845"/>
        </a:xfrm>
        <a:prstGeom prst="rect">
          <a:avLst/>
        </a:prstGeom>
      </xdr:spPr>
    </xdr:pic>
    <xdr:clientData/>
  </xdr:twoCellAnchor>
  <xdr:twoCellAnchor editAs="oneCell">
    <xdr:from>
      <xdr:col>2</xdr:col>
      <xdr:colOff>57793</xdr:colOff>
      <xdr:row>18</xdr:row>
      <xdr:rowOff>967345</xdr:rowOff>
    </xdr:from>
    <xdr:to>
      <xdr:col>2</xdr:col>
      <xdr:colOff>3545874</xdr:colOff>
      <xdr:row>18</xdr:row>
      <xdr:rowOff>1965102</xdr:rowOff>
    </xdr:to>
    <xdr:pic>
      <xdr:nvPicPr>
        <xdr:cNvPr id="14" name="Slika 13">
          <a:extLst>
            <a:ext uri="{FF2B5EF4-FFF2-40B4-BE49-F238E27FC236}">
              <a16:creationId xmlns:a16="http://schemas.microsoft.com/office/drawing/2014/main" id="{B27E63FF-3904-4A66-A0EC-F862D872308A}"/>
            </a:ext>
          </a:extLst>
        </xdr:cNvPr>
        <xdr:cNvPicPr>
          <a:picLocks noChangeAspect="1"/>
        </xdr:cNvPicPr>
      </xdr:nvPicPr>
      <xdr:blipFill>
        <a:blip xmlns:r="http://schemas.openxmlformats.org/officeDocument/2006/relationships" r:embed="rId7"/>
        <a:stretch>
          <a:fillRect/>
        </a:stretch>
      </xdr:blipFill>
      <xdr:spPr>
        <a:xfrm>
          <a:off x="961307" y="8903031"/>
          <a:ext cx="3488081" cy="997757"/>
        </a:xfrm>
        <a:prstGeom prst="rect">
          <a:avLst/>
        </a:prstGeom>
      </xdr:spPr>
    </xdr:pic>
    <xdr:clientData/>
  </xdr:twoCellAnchor>
  <xdr:twoCellAnchor editAs="oneCell">
    <xdr:from>
      <xdr:col>2</xdr:col>
      <xdr:colOff>898390</xdr:colOff>
      <xdr:row>13</xdr:row>
      <xdr:rowOff>3321422</xdr:rowOff>
    </xdr:from>
    <xdr:to>
      <xdr:col>2</xdr:col>
      <xdr:colOff>2068285</xdr:colOff>
      <xdr:row>13</xdr:row>
      <xdr:rowOff>3979981</xdr:rowOff>
    </xdr:to>
    <xdr:pic>
      <xdr:nvPicPr>
        <xdr:cNvPr id="2" name="Slika 1">
          <a:extLst>
            <a:ext uri="{FF2B5EF4-FFF2-40B4-BE49-F238E27FC236}">
              <a16:creationId xmlns:a16="http://schemas.microsoft.com/office/drawing/2014/main" id="{1FF96BAB-93D7-4820-A053-F92A7DAB03F8}"/>
            </a:ext>
          </a:extLst>
        </xdr:cNvPr>
        <xdr:cNvPicPr>
          <a:picLocks noChangeAspect="1"/>
        </xdr:cNvPicPr>
      </xdr:nvPicPr>
      <xdr:blipFill>
        <a:blip xmlns:r="http://schemas.openxmlformats.org/officeDocument/2006/relationships" r:embed="rId8"/>
        <a:stretch>
          <a:fillRect/>
        </a:stretch>
      </xdr:blipFill>
      <xdr:spPr>
        <a:xfrm>
          <a:off x="1801904" y="6619793"/>
          <a:ext cx="1169895" cy="658559"/>
        </a:xfrm>
        <a:prstGeom prst="rect">
          <a:avLst/>
        </a:prstGeom>
      </xdr:spPr>
    </xdr:pic>
    <xdr:clientData/>
  </xdr:twoCellAnchor>
  <xdr:twoCellAnchor editAs="oneCell">
    <xdr:from>
      <xdr:col>1</xdr:col>
      <xdr:colOff>326571</xdr:colOff>
      <xdr:row>13</xdr:row>
      <xdr:rowOff>3324624</xdr:rowOff>
    </xdr:from>
    <xdr:to>
      <xdr:col>2</xdr:col>
      <xdr:colOff>1036586</xdr:colOff>
      <xdr:row>13</xdr:row>
      <xdr:rowOff>3989741</xdr:rowOff>
    </xdr:to>
    <xdr:pic>
      <xdr:nvPicPr>
        <xdr:cNvPr id="3" name="Slika 2">
          <a:extLst>
            <a:ext uri="{FF2B5EF4-FFF2-40B4-BE49-F238E27FC236}">
              <a16:creationId xmlns:a16="http://schemas.microsoft.com/office/drawing/2014/main" id="{7A5A759F-F2BD-4488-9C9E-D6B47ACF93D7}"/>
            </a:ext>
          </a:extLst>
        </xdr:cNvPr>
        <xdr:cNvPicPr>
          <a:picLocks noChangeAspect="1"/>
        </xdr:cNvPicPr>
      </xdr:nvPicPr>
      <xdr:blipFill>
        <a:blip xmlns:r="http://schemas.openxmlformats.org/officeDocument/2006/relationships" r:embed="rId9"/>
        <a:stretch>
          <a:fillRect/>
        </a:stretch>
      </xdr:blipFill>
      <xdr:spPr>
        <a:xfrm>
          <a:off x="762000" y="6622995"/>
          <a:ext cx="1178100" cy="665117"/>
        </a:xfrm>
        <a:prstGeom prst="rect">
          <a:avLst/>
        </a:prstGeom>
      </xdr:spPr>
    </xdr:pic>
    <xdr:clientData/>
  </xdr:twoCellAnchor>
  <xdr:twoCellAnchor editAs="oneCell">
    <xdr:from>
      <xdr:col>2</xdr:col>
      <xdr:colOff>1921299</xdr:colOff>
      <xdr:row>13</xdr:row>
      <xdr:rowOff>3193821</xdr:rowOff>
    </xdr:from>
    <xdr:to>
      <xdr:col>5</xdr:col>
      <xdr:colOff>152399</xdr:colOff>
      <xdr:row>13</xdr:row>
      <xdr:rowOff>4821121</xdr:rowOff>
    </xdr:to>
    <xdr:pic>
      <xdr:nvPicPr>
        <xdr:cNvPr id="15" name="Slika 14">
          <a:extLst>
            <a:ext uri="{FF2B5EF4-FFF2-40B4-BE49-F238E27FC236}">
              <a16:creationId xmlns:a16="http://schemas.microsoft.com/office/drawing/2014/main" id="{1947A1E1-F395-4130-912A-A0C067EAD181}"/>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835699" y="6470421"/>
          <a:ext cx="2300180" cy="162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1057196</xdr:colOff>
      <xdr:row>13</xdr:row>
      <xdr:rowOff>2521644</xdr:rowOff>
    </xdr:from>
    <xdr:to>
      <xdr:col>2</xdr:col>
      <xdr:colOff>1908843</xdr:colOff>
      <xdr:row>13</xdr:row>
      <xdr:rowOff>3215882</xdr:rowOff>
    </xdr:to>
    <xdr:pic>
      <xdr:nvPicPr>
        <xdr:cNvPr id="16" name="Slika 15">
          <a:extLst>
            <a:ext uri="{FF2B5EF4-FFF2-40B4-BE49-F238E27FC236}">
              <a16:creationId xmlns:a16="http://schemas.microsoft.com/office/drawing/2014/main" id="{DD19E562-11A0-4F9D-A5EC-79193855905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71596" y="5798244"/>
          <a:ext cx="851647" cy="694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1976077</xdr:colOff>
      <xdr:row>13</xdr:row>
      <xdr:rowOff>2552381</xdr:rowOff>
    </xdr:from>
    <xdr:to>
      <xdr:col>2</xdr:col>
      <xdr:colOff>2895688</xdr:colOff>
      <xdr:row>13</xdr:row>
      <xdr:rowOff>3215768</xdr:rowOff>
    </xdr:to>
    <xdr:pic>
      <xdr:nvPicPr>
        <xdr:cNvPr id="17" name="Slika 16">
          <a:extLst>
            <a:ext uri="{FF2B5EF4-FFF2-40B4-BE49-F238E27FC236}">
              <a16:creationId xmlns:a16="http://schemas.microsoft.com/office/drawing/2014/main" id="{FD978AAD-3E60-41B0-AE7D-6051A194E4E5}"/>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90477" y="5828981"/>
          <a:ext cx="919611" cy="663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90287</xdr:colOff>
      <xdr:row>13</xdr:row>
      <xdr:rowOff>2496670</xdr:rowOff>
    </xdr:from>
    <xdr:to>
      <xdr:col>2</xdr:col>
      <xdr:colOff>611904</xdr:colOff>
      <xdr:row>13</xdr:row>
      <xdr:rowOff>3261808</xdr:rowOff>
    </xdr:to>
    <xdr:pic>
      <xdr:nvPicPr>
        <xdr:cNvPr id="18" name="Slika 17">
          <a:extLst>
            <a:ext uri="{FF2B5EF4-FFF2-40B4-BE49-F238E27FC236}">
              <a16:creationId xmlns:a16="http://schemas.microsoft.com/office/drawing/2014/main" id="{1F6A8EC5-1B28-4F7E-990D-BC7E78CE668B}"/>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04687" y="5773270"/>
          <a:ext cx="521617" cy="765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56351</xdr:colOff>
      <xdr:row>13</xdr:row>
      <xdr:rowOff>4020030</xdr:rowOff>
    </xdr:from>
    <xdr:to>
      <xdr:col>2</xdr:col>
      <xdr:colOff>1687285</xdr:colOff>
      <xdr:row>13</xdr:row>
      <xdr:rowOff>4726474</xdr:rowOff>
    </xdr:to>
    <xdr:pic>
      <xdr:nvPicPr>
        <xdr:cNvPr id="19" name="Slika 18">
          <a:extLst>
            <a:ext uri="{FF2B5EF4-FFF2-40B4-BE49-F238E27FC236}">
              <a16:creationId xmlns:a16="http://schemas.microsoft.com/office/drawing/2014/main" id="{F22D4E81-FE35-4BD3-BB7A-50401683B6FC}"/>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59865" y="7318401"/>
          <a:ext cx="1630934" cy="706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69274</xdr:colOff>
      <xdr:row>14</xdr:row>
      <xdr:rowOff>609601</xdr:rowOff>
    </xdr:from>
    <xdr:to>
      <xdr:col>4</xdr:col>
      <xdr:colOff>115687</xdr:colOff>
      <xdr:row>14</xdr:row>
      <xdr:rowOff>1264921</xdr:rowOff>
    </xdr:to>
    <xdr:pic>
      <xdr:nvPicPr>
        <xdr:cNvPr id="20" name="Slika 19">
          <a:extLst>
            <a:ext uri="{FF2B5EF4-FFF2-40B4-BE49-F238E27FC236}">
              <a16:creationId xmlns:a16="http://schemas.microsoft.com/office/drawing/2014/main" id="{57B129F2-7330-4558-8FA5-1F7AE8BF7EA8}"/>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03614" y="9083041"/>
          <a:ext cx="4351713"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123825</xdr:colOff>
      <xdr:row>14</xdr:row>
      <xdr:rowOff>568393</xdr:rowOff>
    </xdr:from>
    <xdr:to>
      <xdr:col>6</xdr:col>
      <xdr:colOff>638175</xdr:colOff>
      <xdr:row>14</xdr:row>
      <xdr:rowOff>1299209</xdr:rowOff>
    </xdr:to>
    <xdr:pic>
      <xdr:nvPicPr>
        <xdr:cNvPr id="21" name="Slika 20">
          <a:extLst>
            <a:ext uri="{FF2B5EF4-FFF2-40B4-BE49-F238E27FC236}">
              <a16:creationId xmlns:a16="http://schemas.microsoft.com/office/drawing/2014/main" id="{9FB0DD50-ABA9-45F3-9068-210365841DD6}"/>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295900" y="9036118"/>
          <a:ext cx="1257300" cy="7308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2245047</xdr:colOff>
      <xdr:row>17</xdr:row>
      <xdr:rowOff>386081</xdr:rowOff>
    </xdr:from>
    <xdr:to>
      <xdr:col>2</xdr:col>
      <xdr:colOff>3506305</xdr:colOff>
      <xdr:row>17</xdr:row>
      <xdr:rowOff>1718144</xdr:rowOff>
    </xdr:to>
    <xdr:pic>
      <xdr:nvPicPr>
        <xdr:cNvPr id="2" name="Slika 1">
          <a:extLst>
            <a:ext uri="{FF2B5EF4-FFF2-40B4-BE49-F238E27FC236}">
              <a16:creationId xmlns:a16="http://schemas.microsoft.com/office/drawing/2014/main" id="{3FD40D5E-06DC-435A-8DAC-7478666B54A5}"/>
            </a:ext>
          </a:extLst>
        </xdr:cNvPr>
        <xdr:cNvPicPr>
          <a:picLocks noChangeAspect="1"/>
        </xdr:cNvPicPr>
      </xdr:nvPicPr>
      <xdr:blipFill>
        <a:blip xmlns:r="http://schemas.openxmlformats.org/officeDocument/2006/relationships" r:embed="rId1"/>
        <a:stretch>
          <a:fillRect/>
        </a:stretch>
      </xdr:blipFill>
      <xdr:spPr>
        <a:xfrm>
          <a:off x="3026097" y="7649211"/>
          <a:ext cx="1261258" cy="1335873"/>
        </a:xfrm>
        <a:prstGeom prst="rect">
          <a:avLst/>
        </a:prstGeom>
      </xdr:spPr>
    </xdr:pic>
    <xdr:clientData/>
  </xdr:twoCellAnchor>
  <xdr:twoCellAnchor editAs="oneCell">
    <xdr:from>
      <xdr:col>2</xdr:col>
      <xdr:colOff>1900503</xdr:colOff>
      <xdr:row>13</xdr:row>
      <xdr:rowOff>1139905</xdr:rowOff>
    </xdr:from>
    <xdr:to>
      <xdr:col>2</xdr:col>
      <xdr:colOff>3578561</xdr:colOff>
      <xdr:row>13</xdr:row>
      <xdr:rowOff>2815676</xdr:rowOff>
    </xdr:to>
    <xdr:pic>
      <xdr:nvPicPr>
        <xdr:cNvPr id="3" name="Slika 2">
          <a:extLst>
            <a:ext uri="{FF2B5EF4-FFF2-40B4-BE49-F238E27FC236}">
              <a16:creationId xmlns:a16="http://schemas.microsoft.com/office/drawing/2014/main" id="{0A493EF1-672A-4597-A845-CAB216B473C9}"/>
            </a:ext>
          </a:extLst>
        </xdr:cNvPr>
        <xdr:cNvPicPr>
          <a:picLocks noChangeAspect="1"/>
        </xdr:cNvPicPr>
      </xdr:nvPicPr>
      <xdr:blipFill>
        <a:blip xmlns:r="http://schemas.openxmlformats.org/officeDocument/2006/relationships" r:embed="rId2"/>
        <a:stretch>
          <a:fillRect/>
        </a:stretch>
      </xdr:blipFill>
      <xdr:spPr>
        <a:xfrm>
          <a:off x="2682823" y="4467305"/>
          <a:ext cx="1676788" cy="1675771"/>
        </a:xfrm>
        <a:prstGeom prst="rect">
          <a:avLst/>
        </a:prstGeom>
      </xdr:spPr>
    </xdr:pic>
    <xdr:clientData/>
  </xdr:twoCellAnchor>
  <xdr:twoCellAnchor editAs="oneCell">
    <xdr:from>
      <xdr:col>2</xdr:col>
      <xdr:colOff>2818973</xdr:colOff>
      <xdr:row>23</xdr:row>
      <xdr:rowOff>158033</xdr:rowOff>
    </xdr:from>
    <xdr:to>
      <xdr:col>2</xdr:col>
      <xdr:colOff>3501672</xdr:colOff>
      <xdr:row>24</xdr:row>
      <xdr:rowOff>40641</xdr:rowOff>
    </xdr:to>
    <xdr:pic>
      <xdr:nvPicPr>
        <xdr:cNvPr id="4" name="Slika 3">
          <a:extLst>
            <a:ext uri="{FF2B5EF4-FFF2-40B4-BE49-F238E27FC236}">
              <a16:creationId xmlns:a16="http://schemas.microsoft.com/office/drawing/2014/main" id="{16D9F1E6-FBDE-475A-84A4-F200A8869B8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600023" y="10794283"/>
          <a:ext cx="682699" cy="7627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2</xdr:col>
      <xdr:colOff>2183714</xdr:colOff>
      <xdr:row>13</xdr:row>
      <xdr:rowOff>565150</xdr:rowOff>
    </xdr:from>
    <xdr:to>
      <xdr:col>2</xdr:col>
      <xdr:colOff>3393645</xdr:colOff>
      <xdr:row>13</xdr:row>
      <xdr:rowOff>1977390</xdr:rowOff>
    </xdr:to>
    <xdr:pic>
      <xdr:nvPicPr>
        <xdr:cNvPr id="2" name="Slika 1">
          <a:extLst>
            <a:ext uri="{FF2B5EF4-FFF2-40B4-BE49-F238E27FC236}">
              <a16:creationId xmlns:a16="http://schemas.microsoft.com/office/drawing/2014/main" id="{6448545B-B845-4779-B8DE-B1EC740AFA7F}"/>
            </a:ext>
          </a:extLst>
        </xdr:cNvPr>
        <xdr:cNvPicPr>
          <a:picLocks noChangeAspect="1"/>
        </xdr:cNvPicPr>
      </xdr:nvPicPr>
      <xdr:blipFill>
        <a:blip xmlns:r="http://schemas.openxmlformats.org/officeDocument/2006/relationships" r:embed="rId1"/>
        <a:stretch>
          <a:fillRect/>
        </a:stretch>
      </xdr:blipFill>
      <xdr:spPr>
        <a:xfrm>
          <a:off x="3155264" y="4184650"/>
          <a:ext cx="1209931" cy="1403350"/>
        </a:xfrm>
        <a:prstGeom prst="rect">
          <a:avLst/>
        </a:prstGeom>
      </xdr:spPr>
    </xdr:pic>
    <xdr:clientData/>
  </xdr:twoCellAnchor>
  <xdr:twoCellAnchor editAs="oneCell">
    <xdr:from>
      <xdr:col>2</xdr:col>
      <xdr:colOff>2025650</xdr:colOff>
      <xdr:row>15</xdr:row>
      <xdr:rowOff>421217</xdr:rowOff>
    </xdr:from>
    <xdr:to>
      <xdr:col>2</xdr:col>
      <xdr:colOff>3426459</xdr:colOff>
      <xdr:row>15</xdr:row>
      <xdr:rowOff>1755140</xdr:rowOff>
    </xdr:to>
    <xdr:pic>
      <xdr:nvPicPr>
        <xdr:cNvPr id="3" name="Slika 2">
          <a:extLst>
            <a:ext uri="{FF2B5EF4-FFF2-40B4-BE49-F238E27FC236}">
              <a16:creationId xmlns:a16="http://schemas.microsoft.com/office/drawing/2014/main" id="{7F4BF49B-EEE5-4B51-9DFD-6E15919ABE65}"/>
            </a:ext>
          </a:extLst>
        </xdr:cNvPr>
        <xdr:cNvPicPr>
          <a:picLocks noChangeAspect="1"/>
        </xdr:cNvPicPr>
      </xdr:nvPicPr>
      <xdr:blipFill>
        <a:blip xmlns:r="http://schemas.openxmlformats.org/officeDocument/2006/relationships" r:embed="rId2"/>
        <a:stretch>
          <a:fillRect/>
        </a:stretch>
      </xdr:blipFill>
      <xdr:spPr>
        <a:xfrm>
          <a:off x="2997200" y="6180667"/>
          <a:ext cx="1400809" cy="1337733"/>
        </a:xfrm>
        <a:prstGeom prst="rect">
          <a:avLst/>
        </a:prstGeom>
      </xdr:spPr>
    </xdr:pic>
    <xdr:clientData/>
  </xdr:twoCellAnchor>
  <xdr:twoCellAnchor editAs="oneCell">
    <xdr:from>
      <xdr:col>2</xdr:col>
      <xdr:colOff>2108200</xdr:colOff>
      <xdr:row>17</xdr:row>
      <xdr:rowOff>584199</xdr:rowOff>
    </xdr:from>
    <xdr:to>
      <xdr:col>2</xdr:col>
      <xdr:colOff>3356005</xdr:colOff>
      <xdr:row>17</xdr:row>
      <xdr:rowOff>2090420</xdr:rowOff>
    </xdr:to>
    <xdr:pic>
      <xdr:nvPicPr>
        <xdr:cNvPr id="4" name="Slika 3">
          <a:extLst>
            <a:ext uri="{FF2B5EF4-FFF2-40B4-BE49-F238E27FC236}">
              <a16:creationId xmlns:a16="http://schemas.microsoft.com/office/drawing/2014/main" id="{6725726C-3D9C-4837-8897-AEC8AC1188B2}"/>
            </a:ext>
          </a:extLst>
        </xdr:cNvPr>
        <xdr:cNvPicPr>
          <a:picLocks noChangeAspect="1"/>
        </xdr:cNvPicPr>
      </xdr:nvPicPr>
      <xdr:blipFill>
        <a:blip xmlns:r="http://schemas.openxmlformats.org/officeDocument/2006/relationships" r:embed="rId3"/>
        <a:stretch>
          <a:fillRect/>
        </a:stretch>
      </xdr:blipFill>
      <xdr:spPr>
        <a:xfrm>
          <a:off x="3079750" y="8280399"/>
          <a:ext cx="1247805" cy="1492251"/>
        </a:xfrm>
        <a:prstGeom prst="rect">
          <a:avLst/>
        </a:prstGeom>
      </xdr:spPr>
    </xdr:pic>
    <xdr:clientData/>
  </xdr:twoCellAnchor>
  <xdr:twoCellAnchor editAs="oneCell">
    <xdr:from>
      <xdr:col>2</xdr:col>
      <xdr:colOff>1547553</xdr:colOff>
      <xdr:row>19</xdr:row>
      <xdr:rowOff>897775</xdr:rowOff>
    </xdr:from>
    <xdr:to>
      <xdr:col>2</xdr:col>
      <xdr:colOff>3394364</xdr:colOff>
      <xdr:row>19</xdr:row>
      <xdr:rowOff>2223996</xdr:rowOff>
    </xdr:to>
    <xdr:pic>
      <xdr:nvPicPr>
        <xdr:cNvPr id="5" name="Slika 4">
          <a:extLst>
            <a:ext uri="{FF2B5EF4-FFF2-40B4-BE49-F238E27FC236}">
              <a16:creationId xmlns:a16="http://schemas.microsoft.com/office/drawing/2014/main" id="{63E06EA3-89FA-4951-9463-E2B781B3528C}"/>
            </a:ext>
          </a:extLst>
        </xdr:cNvPr>
        <xdr:cNvPicPr>
          <a:picLocks noChangeAspect="1"/>
        </xdr:cNvPicPr>
      </xdr:nvPicPr>
      <xdr:blipFill>
        <a:blip xmlns:r="http://schemas.openxmlformats.org/officeDocument/2006/relationships" r:embed="rId4"/>
        <a:stretch>
          <a:fillRect/>
        </a:stretch>
      </xdr:blipFill>
      <xdr:spPr>
        <a:xfrm>
          <a:off x="2534689" y="10942320"/>
          <a:ext cx="1846811" cy="1326221"/>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1978107</xdr:colOff>
      <xdr:row>20</xdr:row>
      <xdr:rowOff>622300</xdr:rowOff>
    </xdr:from>
    <xdr:to>
      <xdr:col>2</xdr:col>
      <xdr:colOff>3578306</xdr:colOff>
      <xdr:row>20</xdr:row>
      <xdr:rowOff>2625090</xdr:rowOff>
    </xdr:to>
    <xdr:pic>
      <xdr:nvPicPr>
        <xdr:cNvPr id="4" name="Slika 3">
          <a:extLst>
            <a:ext uri="{FF2B5EF4-FFF2-40B4-BE49-F238E27FC236}">
              <a16:creationId xmlns:a16="http://schemas.microsoft.com/office/drawing/2014/main" id="{1BC76E26-C486-4B7F-98CB-3064221AE1BD}"/>
            </a:ext>
          </a:extLst>
        </xdr:cNvPr>
        <xdr:cNvPicPr>
          <a:picLocks noChangeAspect="1"/>
        </xdr:cNvPicPr>
      </xdr:nvPicPr>
      <xdr:blipFill>
        <a:blip xmlns:r="http://schemas.openxmlformats.org/officeDocument/2006/relationships" r:embed="rId1"/>
        <a:stretch>
          <a:fillRect/>
        </a:stretch>
      </xdr:blipFill>
      <xdr:spPr>
        <a:xfrm>
          <a:off x="2797257" y="11493500"/>
          <a:ext cx="1600199" cy="1993900"/>
        </a:xfrm>
        <a:prstGeom prst="rect">
          <a:avLst/>
        </a:prstGeom>
      </xdr:spPr>
    </xdr:pic>
    <xdr:clientData/>
  </xdr:twoCellAnchor>
  <xdr:twoCellAnchor editAs="oneCell">
    <xdr:from>
      <xdr:col>2</xdr:col>
      <xdr:colOff>2503715</xdr:colOff>
      <xdr:row>22</xdr:row>
      <xdr:rowOff>1524000</xdr:rowOff>
    </xdr:from>
    <xdr:to>
      <xdr:col>2</xdr:col>
      <xdr:colOff>3503375</xdr:colOff>
      <xdr:row>22</xdr:row>
      <xdr:rowOff>2364740</xdr:rowOff>
    </xdr:to>
    <xdr:pic>
      <xdr:nvPicPr>
        <xdr:cNvPr id="6" name="Slika 5">
          <a:extLst>
            <a:ext uri="{FF2B5EF4-FFF2-40B4-BE49-F238E27FC236}">
              <a16:creationId xmlns:a16="http://schemas.microsoft.com/office/drawing/2014/main" id="{513BA895-1BA5-4797-AC48-D2D326EF46BB}"/>
            </a:ext>
          </a:extLst>
        </xdr:cNvPr>
        <xdr:cNvPicPr>
          <a:picLocks noChangeAspect="1"/>
        </xdr:cNvPicPr>
      </xdr:nvPicPr>
      <xdr:blipFill>
        <a:blip xmlns:r="http://schemas.openxmlformats.org/officeDocument/2006/relationships" r:embed="rId2"/>
        <a:stretch>
          <a:fillRect/>
        </a:stretch>
      </xdr:blipFill>
      <xdr:spPr>
        <a:xfrm>
          <a:off x="3439886" y="15152914"/>
          <a:ext cx="999660" cy="840740"/>
        </a:xfrm>
        <a:prstGeom prst="rect">
          <a:avLst/>
        </a:prstGeom>
      </xdr:spPr>
    </xdr:pic>
    <xdr:clientData/>
  </xdr:twoCellAnchor>
  <xdr:twoCellAnchor editAs="oneCell">
    <xdr:from>
      <xdr:col>2</xdr:col>
      <xdr:colOff>1558637</xdr:colOff>
      <xdr:row>24</xdr:row>
      <xdr:rowOff>775668</xdr:rowOff>
    </xdr:from>
    <xdr:to>
      <xdr:col>3</xdr:col>
      <xdr:colOff>79666</xdr:colOff>
      <xdr:row>24</xdr:row>
      <xdr:rowOff>2174240</xdr:rowOff>
    </xdr:to>
    <xdr:pic>
      <xdr:nvPicPr>
        <xdr:cNvPr id="7" name="Slika 6">
          <a:extLst>
            <a:ext uri="{FF2B5EF4-FFF2-40B4-BE49-F238E27FC236}">
              <a16:creationId xmlns:a16="http://schemas.microsoft.com/office/drawing/2014/main" id="{DC75CF5F-9999-4542-B642-7D60B74AE21D}"/>
            </a:ext>
          </a:extLst>
        </xdr:cNvPr>
        <xdr:cNvPicPr>
          <a:picLocks noChangeAspect="1"/>
        </xdr:cNvPicPr>
      </xdr:nvPicPr>
      <xdr:blipFill>
        <a:blip xmlns:r="http://schemas.openxmlformats.org/officeDocument/2006/relationships" r:embed="rId3"/>
        <a:stretch>
          <a:fillRect/>
        </a:stretch>
      </xdr:blipFill>
      <xdr:spPr>
        <a:xfrm>
          <a:off x="2378364" y="16927759"/>
          <a:ext cx="2168006" cy="1398572"/>
        </a:xfrm>
        <a:prstGeom prst="rect">
          <a:avLst/>
        </a:prstGeom>
      </xdr:spPr>
    </xdr:pic>
    <xdr:clientData/>
  </xdr:twoCellAnchor>
  <xdr:twoCellAnchor editAs="oneCell">
    <xdr:from>
      <xdr:col>2</xdr:col>
      <xdr:colOff>1802991</xdr:colOff>
      <xdr:row>26</xdr:row>
      <xdr:rowOff>734833</xdr:rowOff>
    </xdr:from>
    <xdr:to>
      <xdr:col>3</xdr:col>
      <xdr:colOff>845</xdr:colOff>
      <xdr:row>26</xdr:row>
      <xdr:rowOff>1793240</xdr:rowOff>
    </xdr:to>
    <xdr:pic>
      <xdr:nvPicPr>
        <xdr:cNvPr id="8" name="Slika 7">
          <a:extLst>
            <a:ext uri="{FF2B5EF4-FFF2-40B4-BE49-F238E27FC236}">
              <a16:creationId xmlns:a16="http://schemas.microsoft.com/office/drawing/2014/main" id="{78E9947B-EF06-4D0C-B683-DD2D718725A4}"/>
            </a:ext>
          </a:extLst>
        </xdr:cNvPr>
        <xdr:cNvPicPr>
          <a:picLocks noChangeAspect="1"/>
        </xdr:cNvPicPr>
      </xdr:nvPicPr>
      <xdr:blipFill>
        <a:blip xmlns:r="http://schemas.openxmlformats.org/officeDocument/2006/relationships" r:embed="rId4"/>
        <a:stretch>
          <a:fillRect/>
        </a:stretch>
      </xdr:blipFill>
      <xdr:spPr>
        <a:xfrm>
          <a:off x="2622141" y="19435583"/>
          <a:ext cx="1830053" cy="1062217"/>
        </a:xfrm>
        <a:prstGeom prst="rect">
          <a:avLst/>
        </a:prstGeom>
      </xdr:spPr>
    </xdr:pic>
    <xdr:clientData/>
  </xdr:twoCellAnchor>
  <xdr:twoCellAnchor editAs="oneCell">
    <xdr:from>
      <xdr:col>2</xdr:col>
      <xdr:colOff>1831932</xdr:colOff>
      <xdr:row>28</xdr:row>
      <xdr:rowOff>885671</xdr:rowOff>
    </xdr:from>
    <xdr:to>
      <xdr:col>2</xdr:col>
      <xdr:colOff>3502329</xdr:colOff>
      <xdr:row>29</xdr:row>
      <xdr:rowOff>2540</xdr:rowOff>
    </xdr:to>
    <xdr:pic>
      <xdr:nvPicPr>
        <xdr:cNvPr id="9" name="Slika 8">
          <a:extLst>
            <a:ext uri="{FF2B5EF4-FFF2-40B4-BE49-F238E27FC236}">
              <a16:creationId xmlns:a16="http://schemas.microsoft.com/office/drawing/2014/main" id="{2C383A37-0C70-461C-9C8A-92575DBDB6DE}"/>
            </a:ext>
          </a:extLst>
        </xdr:cNvPr>
        <xdr:cNvPicPr>
          <a:picLocks noChangeAspect="1"/>
        </xdr:cNvPicPr>
      </xdr:nvPicPr>
      <xdr:blipFill>
        <a:blip xmlns:r="http://schemas.openxmlformats.org/officeDocument/2006/relationships" r:embed="rId5"/>
        <a:stretch>
          <a:fillRect/>
        </a:stretch>
      </xdr:blipFill>
      <xdr:spPr>
        <a:xfrm>
          <a:off x="2651082" y="21478721"/>
          <a:ext cx="1670397" cy="1133629"/>
        </a:xfrm>
        <a:prstGeom prst="rect">
          <a:avLst/>
        </a:prstGeom>
      </xdr:spPr>
    </xdr:pic>
    <xdr:clientData/>
  </xdr:twoCellAnchor>
  <xdr:twoCellAnchor editAs="oneCell">
    <xdr:from>
      <xdr:col>2</xdr:col>
      <xdr:colOff>2305261</xdr:colOff>
      <xdr:row>38</xdr:row>
      <xdr:rowOff>561691</xdr:rowOff>
    </xdr:from>
    <xdr:to>
      <xdr:col>2</xdr:col>
      <xdr:colOff>3492649</xdr:colOff>
      <xdr:row>38</xdr:row>
      <xdr:rowOff>1663550</xdr:rowOff>
    </xdr:to>
    <xdr:pic>
      <xdr:nvPicPr>
        <xdr:cNvPr id="5" name="Slika 4">
          <a:extLst>
            <a:ext uri="{FF2B5EF4-FFF2-40B4-BE49-F238E27FC236}">
              <a16:creationId xmlns:a16="http://schemas.microsoft.com/office/drawing/2014/main" id="{10A2A18C-D28C-4172-99E1-13659E6440D6}"/>
            </a:ext>
          </a:extLst>
        </xdr:cNvPr>
        <xdr:cNvPicPr>
          <a:picLocks noChangeAspect="1"/>
        </xdr:cNvPicPr>
      </xdr:nvPicPr>
      <xdr:blipFill>
        <a:blip xmlns:r="http://schemas.openxmlformats.org/officeDocument/2006/relationships" r:embed="rId6"/>
        <a:stretch>
          <a:fillRect/>
        </a:stretch>
      </xdr:blipFill>
      <xdr:spPr>
        <a:xfrm>
          <a:off x="3237590" y="25375997"/>
          <a:ext cx="1182308" cy="1096779"/>
        </a:xfrm>
        <a:prstGeom prst="rect">
          <a:avLst/>
        </a:prstGeom>
      </xdr:spPr>
    </xdr:pic>
    <xdr:clientData/>
  </xdr:twoCellAnchor>
  <xdr:twoCellAnchor editAs="oneCell">
    <xdr:from>
      <xdr:col>2</xdr:col>
      <xdr:colOff>96180</xdr:colOff>
      <xdr:row>16</xdr:row>
      <xdr:rowOff>878652</xdr:rowOff>
    </xdr:from>
    <xdr:to>
      <xdr:col>2</xdr:col>
      <xdr:colOff>3439028</xdr:colOff>
      <xdr:row>16</xdr:row>
      <xdr:rowOff>1837300</xdr:rowOff>
    </xdr:to>
    <xdr:pic>
      <xdr:nvPicPr>
        <xdr:cNvPr id="13" name="Slika 12">
          <a:extLst>
            <a:ext uri="{FF2B5EF4-FFF2-40B4-BE49-F238E27FC236}">
              <a16:creationId xmlns:a16="http://schemas.microsoft.com/office/drawing/2014/main" id="{7D121201-4962-4A9C-A1AF-FFA6F52255BE}"/>
            </a:ext>
          </a:extLst>
        </xdr:cNvPr>
        <xdr:cNvPicPr>
          <a:picLocks noChangeAspect="1"/>
        </xdr:cNvPicPr>
      </xdr:nvPicPr>
      <xdr:blipFill>
        <a:blip xmlns:r="http://schemas.openxmlformats.org/officeDocument/2006/relationships" r:embed="rId7"/>
        <a:stretch>
          <a:fillRect/>
        </a:stretch>
      </xdr:blipFill>
      <xdr:spPr>
        <a:xfrm>
          <a:off x="1028627" y="10754573"/>
          <a:ext cx="3342848" cy="958648"/>
        </a:xfrm>
        <a:prstGeom prst="rect">
          <a:avLst/>
        </a:prstGeom>
      </xdr:spPr>
    </xdr:pic>
    <xdr:clientData/>
  </xdr:twoCellAnchor>
  <xdr:twoCellAnchor editAs="oneCell">
    <xdr:from>
      <xdr:col>2</xdr:col>
      <xdr:colOff>931048</xdr:colOff>
      <xdr:row>13</xdr:row>
      <xdr:rowOff>3321422</xdr:rowOff>
    </xdr:from>
    <xdr:to>
      <xdr:col>2</xdr:col>
      <xdr:colOff>2100943</xdr:colOff>
      <xdr:row>13</xdr:row>
      <xdr:rowOff>3979981</xdr:rowOff>
    </xdr:to>
    <xdr:pic>
      <xdr:nvPicPr>
        <xdr:cNvPr id="2" name="Slika 1">
          <a:extLst>
            <a:ext uri="{FF2B5EF4-FFF2-40B4-BE49-F238E27FC236}">
              <a16:creationId xmlns:a16="http://schemas.microsoft.com/office/drawing/2014/main" id="{3C2178A4-B767-4434-9115-B842B7E5C33D}"/>
            </a:ext>
          </a:extLst>
        </xdr:cNvPr>
        <xdr:cNvPicPr>
          <a:picLocks noChangeAspect="1"/>
        </xdr:cNvPicPr>
      </xdr:nvPicPr>
      <xdr:blipFill>
        <a:blip xmlns:r="http://schemas.openxmlformats.org/officeDocument/2006/relationships" r:embed="rId8"/>
        <a:stretch>
          <a:fillRect/>
        </a:stretch>
      </xdr:blipFill>
      <xdr:spPr>
        <a:xfrm>
          <a:off x="1867219" y="6619793"/>
          <a:ext cx="1169895" cy="658559"/>
        </a:xfrm>
        <a:prstGeom prst="rect">
          <a:avLst/>
        </a:prstGeom>
      </xdr:spPr>
    </xdr:pic>
    <xdr:clientData/>
  </xdr:twoCellAnchor>
  <xdr:twoCellAnchor editAs="oneCell">
    <xdr:from>
      <xdr:col>1</xdr:col>
      <xdr:colOff>337457</xdr:colOff>
      <xdr:row>13</xdr:row>
      <xdr:rowOff>3313739</xdr:rowOff>
    </xdr:from>
    <xdr:to>
      <xdr:col>2</xdr:col>
      <xdr:colOff>1009372</xdr:colOff>
      <xdr:row>13</xdr:row>
      <xdr:rowOff>3978856</xdr:rowOff>
    </xdr:to>
    <xdr:pic>
      <xdr:nvPicPr>
        <xdr:cNvPr id="3" name="Slika 2">
          <a:extLst>
            <a:ext uri="{FF2B5EF4-FFF2-40B4-BE49-F238E27FC236}">
              <a16:creationId xmlns:a16="http://schemas.microsoft.com/office/drawing/2014/main" id="{62AD55AB-E6A5-4036-B194-CA0D39D7F11D}"/>
            </a:ext>
          </a:extLst>
        </xdr:cNvPr>
        <xdr:cNvPicPr>
          <a:picLocks noChangeAspect="1"/>
        </xdr:cNvPicPr>
      </xdr:nvPicPr>
      <xdr:blipFill>
        <a:blip xmlns:r="http://schemas.openxmlformats.org/officeDocument/2006/relationships" r:embed="rId9"/>
        <a:stretch>
          <a:fillRect/>
        </a:stretch>
      </xdr:blipFill>
      <xdr:spPr>
        <a:xfrm>
          <a:off x="772886" y="6612110"/>
          <a:ext cx="1172657" cy="665117"/>
        </a:xfrm>
        <a:prstGeom prst="rect">
          <a:avLst/>
        </a:prstGeom>
      </xdr:spPr>
    </xdr:pic>
    <xdr:clientData/>
  </xdr:twoCellAnchor>
  <xdr:twoCellAnchor editAs="oneCell">
    <xdr:from>
      <xdr:col>2</xdr:col>
      <xdr:colOff>1921299</xdr:colOff>
      <xdr:row>13</xdr:row>
      <xdr:rowOff>3193821</xdr:rowOff>
    </xdr:from>
    <xdr:to>
      <xdr:col>5</xdr:col>
      <xdr:colOff>152399</xdr:colOff>
      <xdr:row>13</xdr:row>
      <xdr:rowOff>4821121</xdr:rowOff>
    </xdr:to>
    <xdr:pic>
      <xdr:nvPicPr>
        <xdr:cNvPr id="14" name="Slika 13">
          <a:extLst>
            <a:ext uri="{FF2B5EF4-FFF2-40B4-BE49-F238E27FC236}">
              <a16:creationId xmlns:a16="http://schemas.microsoft.com/office/drawing/2014/main" id="{A5C2354E-8F1B-469F-B848-C96B231BF9D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820459" y="6470421"/>
          <a:ext cx="2300180" cy="162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1057196</xdr:colOff>
      <xdr:row>13</xdr:row>
      <xdr:rowOff>2521644</xdr:rowOff>
    </xdr:from>
    <xdr:to>
      <xdr:col>2</xdr:col>
      <xdr:colOff>1908843</xdr:colOff>
      <xdr:row>13</xdr:row>
      <xdr:rowOff>3215882</xdr:rowOff>
    </xdr:to>
    <xdr:pic>
      <xdr:nvPicPr>
        <xdr:cNvPr id="15" name="Slika 14">
          <a:extLst>
            <a:ext uri="{FF2B5EF4-FFF2-40B4-BE49-F238E27FC236}">
              <a16:creationId xmlns:a16="http://schemas.microsoft.com/office/drawing/2014/main" id="{A295E355-3B27-433C-B44C-D008CBD8F4D4}"/>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56356" y="5798244"/>
          <a:ext cx="851647" cy="694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1976077</xdr:colOff>
      <xdr:row>13</xdr:row>
      <xdr:rowOff>2552381</xdr:rowOff>
    </xdr:from>
    <xdr:to>
      <xdr:col>2</xdr:col>
      <xdr:colOff>2895688</xdr:colOff>
      <xdr:row>13</xdr:row>
      <xdr:rowOff>3215768</xdr:rowOff>
    </xdr:to>
    <xdr:pic>
      <xdr:nvPicPr>
        <xdr:cNvPr id="16" name="Slika 15">
          <a:extLst>
            <a:ext uri="{FF2B5EF4-FFF2-40B4-BE49-F238E27FC236}">
              <a16:creationId xmlns:a16="http://schemas.microsoft.com/office/drawing/2014/main" id="{79C8B80D-BB61-4F43-AA4A-D622B3044E8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75237" y="5828981"/>
          <a:ext cx="919611" cy="663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90287</xdr:colOff>
      <xdr:row>13</xdr:row>
      <xdr:rowOff>2496670</xdr:rowOff>
    </xdr:from>
    <xdr:to>
      <xdr:col>2</xdr:col>
      <xdr:colOff>611904</xdr:colOff>
      <xdr:row>13</xdr:row>
      <xdr:rowOff>3261808</xdr:rowOff>
    </xdr:to>
    <xdr:pic>
      <xdr:nvPicPr>
        <xdr:cNvPr id="17" name="Slika 16">
          <a:extLst>
            <a:ext uri="{FF2B5EF4-FFF2-40B4-BE49-F238E27FC236}">
              <a16:creationId xmlns:a16="http://schemas.microsoft.com/office/drawing/2014/main" id="{B2FC4F8C-2C0A-41BF-9855-BB38A6DDEC21}"/>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89447" y="5773270"/>
          <a:ext cx="521617" cy="765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34579</xdr:colOff>
      <xdr:row>13</xdr:row>
      <xdr:rowOff>3987374</xdr:rowOff>
    </xdr:from>
    <xdr:to>
      <xdr:col>2</xdr:col>
      <xdr:colOff>1665513</xdr:colOff>
      <xdr:row>13</xdr:row>
      <xdr:rowOff>4693818</xdr:rowOff>
    </xdr:to>
    <xdr:pic>
      <xdr:nvPicPr>
        <xdr:cNvPr id="18" name="Slika 17">
          <a:extLst>
            <a:ext uri="{FF2B5EF4-FFF2-40B4-BE49-F238E27FC236}">
              <a16:creationId xmlns:a16="http://schemas.microsoft.com/office/drawing/2014/main" id="{1F86AC17-2A56-4C50-8C70-D7F5A234C483}"/>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70750" y="7285745"/>
          <a:ext cx="1630934" cy="706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69274</xdr:colOff>
      <xdr:row>14</xdr:row>
      <xdr:rowOff>609601</xdr:rowOff>
    </xdr:from>
    <xdr:to>
      <xdr:col>4</xdr:col>
      <xdr:colOff>77587</xdr:colOff>
      <xdr:row>15</xdr:row>
      <xdr:rowOff>114301</xdr:rowOff>
    </xdr:to>
    <xdr:pic>
      <xdr:nvPicPr>
        <xdr:cNvPr id="19" name="Slika 18">
          <a:extLst>
            <a:ext uri="{FF2B5EF4-FFF2-40B4-BE49-F238E27FC236}">
              <a16:creationId xmlns:a16="http://schemas.microsoft.com/office/drawing/2014/main" id="{670DB75A-89E9-434D-9B34-FFC9AB94E198}"/>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03614" y="9075421"/>
          <a:ext cx="4351713"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161925</xdr:colOff>
      <xdr:row>14</xdr:row>
      <xdr:rowOff>529841</xdr:rowOff>
    </xdr:from>
    <xdr:to>
      <xdr:col>6</xdr:col>
      <xdr:colOff>638175</xdr:colOff>
      <xdr:row>15</xdr:row>
      <xdr:rowOff>110488</xdr:rowOff>
    </xdr:to>
    <xdr:pic>
      <xdr:nvPicPr>
        <xdr:cNvPr id="20" name="Slika 19">
          <a:extLst>
            <a:ext uri="{FF2B5EF4-FFF2-40B4-BE49-F238E27FC236}">
              <a16:creationId xmlns:a16="http://schemas.microsoft.com/office/drawing/2014/main" id="{553149BB-8EEB-418C-AE0E-8F111B794A3F}"/>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372100" y="9007091"/>
          <a:ext cx="1219200" cy="723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2</xdr:col>
      <xdr:colOff>2328334</xdr:colOff>
      <xdr:row>17</xdr:row>
      <xdr:rowOff>472538</xdr:rowOff>
    </xdr:from>
    <xdr:to>
      <xdr:col>2</xdr:col>
      <xdr:colOff>3521593</xdr:colOff>
      <xdr:row>17</xdr:row>
      <xdr:rowOff>1714119</xdr:rowOff>
    </xdr:to>
    <xdr:pic>
      <xdr:nvPicPr>
        <xdr:cNvPr id="2" name="Slika 1">
          <a:extLst>
            <a:ext uri="{FF2B5EF4-FFF2-40B4-BE49-F238E27FC236}">
              <a16:creationId xmlns:a16="http://schemas.microsoft.com/office/drawing/2014/main" id="{5BA9ECF1-1AF1-41B8-96B8-AA0F3F7D1959}"/>
            </a:ext>
          </a:extLst>
        </xdr:cNvPr>
        <xdr:cNvPicPr>
          <a:picLocks noChangeAspect="1"/>
        </xdr:cNvPicPr>
      </xdr:nvPicPr>
      <xdr:blipFill>
        <a:blip xmlns:r="http://schemas.openxmlformats.org/officeDocument/2006/relationships" r:embed="rId1"/>
        <a:stretch>
          <a:fillRect/>
        </a:stretch>
      </xdr:blipFill>
      <xdr:spPr>
        <a:xfrm>
          <a:off x="3122084" y="7827955"/>
          <a:ext cx="1193259" cy="1241581"/>
        </a:xfrm>
        <a:prstGeom prst="rect">
          <a:avLst/>
        </a:prstGeom>
      </xdr:spPr>
    </xdr:pic>
    <xdr:clientData/>
  </xdr:twoCellAnchor>
  <xdr:twoCellAnchor editAs="oneCell">
    <xdr:from>
      <xdr:col>2</xdr:col>
      <xdr:colOff>1900503</xdr:colOff>
      <xdr:row>13</xdr:row>
      <xdr:rowOff>1139905</xdr:rowOff>
    </xdr:from>
    <xdr:to>
      <xdr:col>2</xdr:col>
      <xdr:colOff>3578561</xdr:colOff>
      <xdr:row>13</xdr:row>
      <xdr:rowOff>2816560</xdr:rowOff>
    </xdr:to>
    <xdr:pic>
      <xdr:nvPicPr>
        <xdr:cNvPr id="3" name="Slika 2">
          <a:extLst>
            <a:ext uri="{FF2B5EF4-FFF2-40B4-BE49-F238E27FC236}">
              <a16:creationId xmlns:a16="http://schemas.microsoft.com/office/drawing/2014/main" id="{2FA8BB66-F06C-45A5-A8B1-19F69590EE66}"/>
            </a:ext>
          </a:extLst>
        </xdr:cNvPr>
        <xdr:cNvPicPr>
          <a:picLocks noChangeAspect="1"/>
        </xdr:cNvPicPr>
      </xdr:nvPicPr>
      <xdr:blipFill>
        <a:blip xmlns:r="http://schemas.openxmlformats.org/officeDocument/2006/relationships" r:embed="rId2"/>
        <a:stretch>
          <a:fillRect/>
        </a:stretch>
      </xdr:blipFill>
      <xdr:spPr>
        <a:xfrm>
          <a:off x="2682823" y="4759405"/>
          <a:ext cx="1670438" cy="1674115"/>
        </a:xfrm>
        <a:prstGeom prst="rect">
          <a:avLst/>
        </a:prstGeom>
      </xdr:spPr>
    </xdr:pic>
    <xdr:clientData/>
  </xdr:twoCellAnchor>
  <xdr:twoCellAnchor editAs="oneCell">
    <xdr:from>
      <xdr:col>2</xdr:col>
      <xdr:colOff>2818973</xdr:colOff>
      <xdr:row>23</xdr:row>
      <xdr:rowOff>156763</xdr:rowOff>
    </xdr:from>
    <xdr:to>
      <xdr:col>2</xdr:col>
      <xdr:colOff>3501672</xdr:colOff>
      <xdr:row>23</xdr:row>
      <xdr:rowOff>881727</xdr:rowOff>
    </xdr:to>
    <xdr:pic>
      <xdr:nvPicPr>
        <xdr:cNvPr id="4" name="Slika 3">
          <a:extLst>
            <a:ext uri="{FF2B5EF4-FFF2-40B4-BE49-F238E27FC236}">
              <a16:creationId xmlns:a16="http://schemas.microsoft.com/office/drawing/2014/main" id="{0AB814AD-90EF-4873-BB13-30D059F376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600023" y="10735863"/>
          <a:ext cx="682699" cy="732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2</xdr:col>
      <xdr:colOff>1976846</xdr:colOff>
      <xdr:row>24</xdr:row>
      <xdr:rowOff>597673</xdr:rowOff>
    </xdr:from>
    <xdr:to>
      <xdr:col>2</xdr:col>
      <xdr:colOff>3401786</xdr:colOff>
      <xdr:row>24</xdr:row>
      <xdr:rowOff>2410898</xdr:rowOff>
    </xdr:to>
    <xdr:pic>
      <xdr:nvPicPr>
        <xdr:cNvPr id="4" name="Slika 3">
          <a:extLst>
            <a:ext uri="{FF2B5EF4-FFF2-40B4-BE49-F238E27FC236}">
              <a16:creationId xmlns:a16="http://schemas.microsoft.com/office/drawing/2014/main" id="{11673E57-3221-4B2D-9933-C19A3772C1CC}"/>
            </a:ext>
          </a:extLst>
        </xdr:cNvPr>
        <xdr:cNvPicPr>
          <a:picLocks noChangeAspect="1"/>
        </xdr:cNvPicPr>
      </xdr:nvPicPr>
      <xdr:blipFill>
        <a:blip xmlns:r="http://schemas.openxmlformats.org/officeDocument/2006/relationships" r:embed="rId1"/>
        <a:stretch>
          <a:fillRect/>
        </a:stretch>
      </xdr:blipFill>
      <xdr:spPr>
        <a:xfrm>
          <a:off x="2847703" y="16762959"/>
          <a:ext cx="1424940" cy="1813225"/>
        </a:xfrm>
        <a:prstGeom prst="rect">
          <a:avLst/>
        </a:prstGeom>
      </xdr:spPr>
    </xdr:pic>
    <xdr:clientData/>
  </xdr:twoCellAnchor>
  <xdr:twoCellAnchor editAs="oneCell">
    <xdr:from>
      <xdr:col>2</xdr:col>
      <xdr:colOff>2359722</xdr:colOff>
      <xdr:row>26</xdr:row>
      <xdr:rowOff>625928</xdr:rowOff>
    </xdr:from>
    <xdr:to>
      <xdr:col>2</xdr:col>
      <xdr:colOff>3542030</xdr:colOff>
      <xdr:row>27</xdr:row>
      <xdr:rowOff>959</xdr:rowOff>
    </xdr:to>
    <xdr:pic>
      <xdr:nvPicPr>
        <xdr:cNvPr id="5" name="Slika 4">
          <a:extLst>
            <a:ext uri="{FF2B5EF4-FFF2-40B4-BE49-F238E27FC236}">
              <a16:creationId xmlns:a16="http://schemas.microsoft.com/office/drawing/2014/main" id="{961FCF5E-EAA9-421C-A0CC-EAF7A37CDF76}"/>
            </a:ext>
          </a:extLst>
        </xdr:cNvPr>
        <xdr:cNvPicPr>
          <a:picLocks noChangeAspect="1"/>
        </xdr:cNvPicPr>
      </xdr:nvPicPr>
      <xdr:blipFill>
        <a:blip xmlns:r="http://schemas.openxmlformats.org/officeDocument/2006/relationships" r:embed="rId2"/>
        <a:stretch>
          <a:fillRect/>
        </a:stretch>
      </xdr:blipFill>
      <xdr:spPr>
        <a:xfrm>
          <a:off x="3181487" y="14984399"/>
          <a:ext cx="1182308" cy="995189"/>
        </a:xfrm>
        <a:prstGeom prst="rect">
          <a:avLst/>
        </a:prstGeom>
      </xdr:spPr>
    </xdr:pic>
    <xdr:clientData/>
  </xdr:twoCellAnchor>
  <xdr:twoCellAnchor editAs="oneCell">
    <xdr:from>
      <xdr:col>2</xdr:col>
      <xdr:colOff>2118105</xdr:colOff>
      <xdr:row>28</xdr:row>
      <xdr:rowOff>1357972</xdr:rowOff>
    </xdr:from>
    <xdr:to>
      <xdr:col>2</xdr:col>
      <xdr:colOff>3540025</xdr:colOff>
      <xdr:row>28</xdr:row>
      <xdr:rowOff>2632871</xdr:rowOff>
    </xdr:to>
    <xdr:pic>
      <xdr:nvPicPr>
        <xdr:cNvPr id="6" name="Slika 5">
          <a:extLst>
            <a:ext uri="{FF2B5EF4-FFF2-40B4-BE49-F238E27FC236}">
              <a16:creationId xmlns:a16="http://schemas.microsoft.com/office/drawing/2014/main" id="{3BA34744-A7E3-4499-8290-B05ECEE6AD21}"/>
            </a:ext>
          </a:extLst>
        </xdr:cNvPr>
        <xdr:cNvPicPr>
          <a:picLocks noChangeAspect="1"/>
        </xdr:cNvPicPr>
      </xdr:nvPicPr>
      <xdr:blipFill>
        <a:blip xmlns:r="http://schemas.openxmlformats.org/officeDocument/2006/relationships" r:embed="rId3"/>
        <a:stretch>
          <a:fillRect/>
        </a:stretch>
      </xdr:blipFill>
      <xdr:spPr>
        <a:xfrm>
          <a:off x="2939870" y="17531796"/>
          <a:ext cx="1420650" cy="1286329"/>
        </a:xfrm>
        <a:prstGeom prst="rect">
          <a:avLst/>
        </a:prstGeom>
      </xdr:spPr>
    </xdr:pic>
    <xdr:clientData/>
  </xdr:twoCellAnchor>
  <xdr:twoCellAnchor editAs="oneCell">
    <xdr:from>
      <xdr:col>2</xdr:col>
      <xdr:colOff>1501495</xdr:colOff>
      <xdr:row>30</xdr:row>
      <xdr:rowOff>624284</xdr:rowOff>
    </xdr:from>
    <xdr:to>
      <xdr:col>2</xdr:col>
      <xdr:colOff>3578679</xdr:colOff>
      <xdr:row>30</xdr:row>
      <xdr:rowOff>2190568</xdr:rowOff>
    </xdr:to>
    <xdr:pic>
      <xdr:nvPicPr>
        <xdr:cNvPr id="7" name="Slika 6">
          <a:extLst>
            <a:ext uri="{FF2B5EF4-FFF2-40B4-BE49-F238E27FC236}">
              <a16:creationId xmlns:a16="http://schemas.microsoft.com/office/drawing/2014/main" id="{91D9FC06-5AD5-456C-BC25-0D94992043FF}"/>
            </a:ext>
          </a:extLst>
        </xdr:cNvPr>
        <xdr:cNvPicPr>
          <a:picLocks noChangeAspect="1"/>
        </xdr:cNvPicPr>
      </xdr:nvPicPr>
      <xdr:blipFill>
        <a:blip xmlns:r="http://schemas.openxmlformats.org/officeDocument/2006/relationships" r:embed="rId4"/>
        <a:stretch>
          <a:fillRect/>
        </a:stretch>
      </xdr:blipFill>
      <xdr:spPr>
        <a:xfrm>
          <a:off x="2372352" y="23960534"/>
          <a:ext cx="2077184" cy="1566284"/>
        </a:xfrm>
        <a:prstGeom prst="rect">
          <a:avLst/>
        </a:prstGeom>
      </xdr:spPr>
    </xdr:pic>
    <xdr:clientData/>
  </xdr:twoCellAnchor>
  <xdr:twoCellAnchor editAs="oneCell">
    <xdr:from>
      <xdr:col>2</xdr:col>
      <xdr:colOff>1932214</xdr:colOff>
      <xdr:row>32</xdr:row>
      <xdr:rowOff>707574</xdr:rowOff>
    </xdr:from>
    <xdr:to>
      <xdr:col>2</xdr:col>
      <xdr:colOff>3527985</xdr:colOff>
      <xdr:row>32</xdr:row>
      <xdr:rowOff>1847851</xdr:rowOff>
    </xdr:to>
    <xdr:pic>
      <xdr:nvPicPr>
        <xdr:cNvPr id="8" name="Slika 7">
          <a:extLst>
            <a:ext uri="{FF2B5EF4-FFF2-40B4-BE49-F238E27FC236}">
              <a16:creationId xmlns:a16="http://schemas.microsoft.com/office/drawing/2014/main" id="{AEF863C9-8A0C-480F-9224-1CB27A1F2E3F}"/>
            </a:ext>
          </a:extLst>
        </xdr:cNvPr>
        <xdr:cNvPicPr>
          <a:picLocks noChangeAspect="1"/>
        </xdr:cNvPicPr>
      </xdr:nvPicPr>
      <xdr:blipFill rotWithShape="1">
        <a:blip xmlns:r="http://schemas.openxmlformats.org/officeDocument/2006/relationships" r:embed="rId5"/>
        <a:srcRect l="6525"/>
        <a:stretch/>
      </xdr:blipFill>
      <xdr:spPr>
        <a:xfrm>
          <a:off x="2803071" y="26520324"/>
          <a:ext cx="1595771" cy="1140277"/>
        </a:xfrm>
        <a:prstGeom prst="rect">
          <a:avLst/>
        </a:prstGeom>
      </xdr:spPr>
    </xdr:pic>
    <xdr:clientData/>
  </xdr:twoCellAnchor>
  <xdr:twoCellAnchor editAs="oneCell">
    <xdr:from>
      <xdr:col>2</xdr:col>
      <xdr:colOff>1894809</xdr:colOff>
      <xdr:row>34</xdr:row>
      <xdr:rowOff>909684</xdr:rowOff>
    </xdr:from>
    <xdr:to>
      <xdr:col>2</xdr:col>
      <xdr:colOff>3579011</xdr:colOff>
      <xdr:row>34</xdr:row>
      <xdr:rowOff>2213430</xdr:rowOff>
    </xdr:to>
    <xdr:pic>
      <xdr:nvPicPr>
        <xdr:cNvPr id="9" name="Slika 8">
          <a:extLst>
            <a:ext uri="{FF2B5EF4-FFF2-40B4-BE49-F238E27FC236}">
              <a16:creationId xmlns:a16="http://schemas.microsoft.com/office/drawing/2014/main" id="{41F8BEF4-2E5B-4E3A-964A-8A5E30B79D5D}"/>
            </a:ext>
          </a:extLst>
        </xdr:cNvPr>
        <xdr:cNvPicPr>
          <a:picLocks noChangeAspect="1"/>
        </xdr:cNvPicPr>
      </xdr:nvPicPr>
      <xdr:blipFill>
        <a:blip xmlns:r="http://schemas.openxmlformats.org/officeDocument/2006/relationships" r:embed="rId6"/>
        <a:stretch>
          <a:fillRect/>
        </a:stretch>
      </xdr:blipFill>
      <xdr:spPr>
        <a:xfrm>
          <a:off x="2720309" y="24495398"/>
          <a:ext cx="1684202" cy="1303746"/>
        </a:xfrm>
        <a:prstGeom prst="rect">
          <a:avLst/>
        </a:prstGeom>
      </xdr:spPr>
    </xdr:pic>
    <xdr:clientData/>
  </xdr:twoCellAnchor>
  <xdr:twoCellAnchor editAs="oneCell">
    <xdr:from>
      <xdr:col>2</xdr:col>
      <xdr:colOff>211827</xdr:colOff>
      <xdr:row>18</xdr:row>
      <xdr:rowOff>848691</xdr:rowOff>
    </xdr:from>
    <xdr:to>
      <xdr:col>2</xdr:col>
      <xdr:colOff>3129642</xdr:colOff>
      <xdr:row>18</xdr:row>
      <xdr:rowOff>1688636</xdr:rowOff>
    </xdr:to>
    <xdr:pic>
      <xdr:nvPicPr>
        <xdr:cNvPr id="13" name="Slika 12">
          <a:extLst>
            <a:ext uri="{FF2B5EF4-FFF2-40B4-BE49-F238E27FC236}">
              <a16:creationId xmlns:a16="http://schemas.microsoft.com/office/drawing/2014/main" id="{4E59CC6F-A918-41E6-BDFE-BC8E84F49865}"/>
            </a:ext>
          </a:extLst>
        </xdr:cNvPr>
        <xdr:cNvPicPr>
          <a:picLocks noChangeAspect="1"/>
        </xdr:cNvPicPr>
      </xdr:nvPicPr>
      <xdr:blipFill>
        <a:blip xmlns:r="http://schemas.openxmlformats.org/officeDocument/2006/relationships" r:embed="rId7"/>
        <a:stretch>
          <a:fillRect/>
        </a:stretch>
      </xdr:blipFill>
      <xdr:spPr>
        <a:xfrm>
          <a:off x="1082684" y="12129012"/>
          <a:ext cx="2917815" cy="839945"/>
        </a:xfrm>
        <a:prstGeom prst="rect">
          <a:avLst/>
        </a:prstGeom>
      </xdr:spPr>
    </xdr:pic>
    <xdr:clientData/>
  </xdr:twoCellAnchor>
  <xdr:twoCellAnchor editAs="oneCell">
    <xdr:from>
      <xdr:col>2</xdr:col>
      <xdr:colOff>876618</xdr:colOff>
      <xdr:row>13</xdr:row>
      <xdr:rowOff>3343194</xdr:rowOff>
    </xdr:from>
    <xdr:to>
      <xdr:col>2</xdr:col>
      <xdr:colOff>2046513</xdr:colOff>
      <xdr:row>13</xdr:row>
      <xdr:rowOff>4001753</xdr:rowOff>
    </xdr:to>
    <xdr:pic>
      <xdr:nvPicPr>
        <xdr:cNvPr id="2" name="Slika 1">
          <a:extLst>
            <a:ext uri="{FF2B5EF4-FFF2-40B4-BE49-F238E27FC236}">
              <a16:creationId xmlns:a16="http://schemas.microsoft.com/office/drawing/2014/main" id="{E628D348-1E05-4BC1-B24F-F7BB8728AE64}"/>
            </a:ext>
          </a:extLst>
        </xdr:cNvPr>
        <xdr:cNvPicPr>
          <a:picLocks noChangeAspect="1"/>
        </xdr:cNvPicPr>
      </xdr:nvPicPr>
      <xdr:blipFill>
        <a:blip xmlns:r="http://schemas.openxmlformats.org/officeDocument/2006/relationships" r:embed="rId8"/>
        <a:stretch>
          <a:fillRect/>
        </a:stretch>
      </xdr:blipFill>
      <xdr:spPr>
        <a:xfrm>
          <a:off x="1758361" y="6641565"/>
          <a:ext cx="1169895" cy="658559"/>
        </a:xfrm>
        <a:prstGeom prst="rect">
          <a:avLst/>
        </a:prstGeom>
      </xdr:spPr>
    </xdr:pic>
    <xdr:clientData/>
  </xdr:twoCellAnchor>
  <xdr:twoCellAnchor editAs="oneCell">
    <xdr:from>
      <xdr:col>1</xdr:col>
      <xdr:colOff>293914</xdr:colOff>
      <xdr:row>13</xdr:row>
      <xdr:rowOff>3335510</xdr:rowOff>
    </xdr:from>
    <xdr:to>
      <xdr:col>2</xdr:col>
      <xdr:colOff>1026789</xdr:colOff>
      <xdr:row>13</xdr:row>
      <xdr:rowOff>4000627</xdr:rowOff>
    </xdr:to>
    <xdr:pic>
      <xdr:nvPicPr>
        <xdr:cNvPr id="3" name="Slika 2">
          <a:extLst>
            <a:ext uri="{FF2B5EF4-FFF2-40B4-BE49-F238E27FC236}">
              <a16:creationId xmlns:a16="http://schemas.microsoft.com/office/drawing/2014/main" id="{F12A2279-7499-4A49-A02D-3D20920563B1}"/>
            </a:ext>
          </a:extLst>
        </xdr:cNvPr>
        <xdr:cNvPicPr>
          <a:picLocks noChangeAspect="1"/>
        </xdr:cNvPicPr>
      </xdr:nvPicPr>
      <xdr:blipFill>
        <a:blip xmlns:r="http://schemas.openxmlformats.org/officeDocument/2006/relationships" r:embed="rId9"/>
        <a:stretch>
          <a:fillRect/>
        </a:stretch>
      </xdr:blipFill>
      <xdr:spPr>
        <a:xfrm>
          <a:off x="729343" y="6633881"/>
          <a:ext cx="1179189" cy="665117"/>
        </a:xfrm>
        <a:prstGeom prst="rect">
          <a:avLst/>
        </a:prstGeom>
      </xdr:spPr>
    </xdr:pic>
    <xdr:clientData/>
  </xdr:twoCellAnchor>
  <xdr:twoCellAnchor editAs="oneCell">
    <xdr:from>
      <xdr:col>2</xdr:col>
      <xdr:colOff>1921299</xdr:colOff>
      <xdr:row>13</xdr:row>
      <xdr:rowOff>3193821</xdr:rowOff>
    </xdr:from>
    <xdr:to>
      <xdr:col>5</xdr:col>
      <xdr:colOff>152399</xdr:colOff>
      <xdr:row>13</xdr:row>
      <xdr:rowOff>4821121</xdr:rowOff>
    </xdr:to>
    <xdr:pic>
      <xdr:nvPicPr>
        <xdr:cNvPr id="14" name="Slika 13">
          <a:extLst>
            <a:ext uri="{FF2B5EF4-FFF2-40B4-BE49-F238E27FC236}">
              <a16:creationId xmlns:a16="http://schemas.microsoft.com/office/drawing/2014/main" id="{D7879C97-C958-4654-A314-5DAF90F9E5ED}"/>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858559" y="6470421"/>
          <a:ext cx="2300180" cy="162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1057196</xdr:colOff>
      <xdr:row>13</xdr:row>
      <xdr:rowOff>2521644</xdr:rowOff>
    </xdr:from>
    <xdr:to>
      <xdr:col>2</xdr:col>
      <xdr:colOff>1908843</xdr:colOff>
      <xdr:row>13</xdr:row>
      <xdr:rowOff>3215882</xdr:rowOff>
    </xdr:to>
    <xdr:pic>
      <xdr:nvPicPr>
        <xdr:cNvPr id="15" name="Slika 14">
          <a:extLst>
            <a:ext uri="{FF2B5EF4-FFF2-40B4-BE49-F238E27FC236}">
              <a16:creationId xmlns:a16="http://schemas.microsoft.com/office/drawing/2014/main" id="{4479B3E1-5865-47D3-9E00-7531C3808DA2}"/>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4456" y="5798244"/>
          <a:ext cx="851647" cy="694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1976077</xdr:colOff>
      <xdr:row>13</xdr:row>
      <xdr:rowOff>2552381</xdr:rowOff>
    </xdr:from>
    <xdr:to>
      <xdr:col>2</xdr:col>
      <xdr:colOff>2895688</xdr:colOff>
      <xdr:row>13</xdr:row>
      <xdr:rowOff>3215768</xdr:rowOff>
    </xdr:to>
    <xdr:pic>
      <xdr:nvPicPr>
        <xdr:cNvPr id="16" name="Slika 15">
          <a:extLst>
            <a:ext uri="{FF2B5EF4-FFF2-40B4-BE49-F238E27FC236}">
              <a16:creationId xmlns:a16="http://schemas.microsoft.com/office/drawing/2014/main" id="{AD199921-672C-4811-B454-ADE86EC7399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913337" y="5828981"/>
          <a:ext cx="919611" cy="663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90287</xdr:colOff>
      <xdr:row>13</xdr:row>
      <xdr:rowOff>2496670</xdr:rowOff>
    </xdr:from>
    <xdr:to>
      <xdr:col>2</xdr:col>
      <xdr:colOff>611904</xdr:colOff>
      <xdr:row>13</xdr:row>
      <xdr:rowOff>3261808</xdr:rowOff>
    </xdr:to>
    <xdr:pic>
      <xdr:nvPicPr>
        <xdr:cNvPr id="17" name="Slika 16">
          <a:extLst>
            <a:ext uri="{FF2B5EF4-FFF2-40B4-BE49-F238E27FC236}">
              <a16:creationId xmlns:a16="http://schemas.microsoft.com/office/drawing/2014/main" id="{D792368B-9CA0-42D6-B25E-8D90B8630513}"/>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27547" y="5773270"/>
          <a:ext cx="521617" cy="765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23694</xdr:colOff>
      <xdr:row>13</xdr:row>
      <xdr:rowOff>4009145</xdr:rowOff>
    </xdr:from>
    <xdr:to>
      <xdr:col>2</xdr:col>
      <xdr:colOff>1654628</xdr:colOff>
      <xdr:row>13</xdr:row>
      <xdr:rowOff>4715589</xdr:rowOff>
    </xdr:to>
    <xdr:pic>
      <xdr:nvPicPr>
        <xdr:cNvPr id="18" name="Slika 17">
          <a:extLst>
            <a:ext uri="{FF2B5EF4-FFF2-40B4-BE49-F238E27FC236}">
              <a16:creationId xmlns:a16="http://schemas.microsoft.com/office/drawing/2014/main" id="{B790C5A2-9395-4B04-A1D8-2FEEEC3A4649}"/>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05437" y="7307516"/>
          <a:ext cx="1630934" cy="706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69274</xdr:colOff>
      <xdr:row>14</xdr:row>
      <xdr:rowOff>609601</xdr:rowOff>
    </xdr:from>
    <xdr:to>
      <xdr:col>4</xdr:col>
      <xdr:colOff>138547</xdr:colOff>
      <xdr:row>14</xdr:row>
      <xdr:rowOff>1264921</xdr:rowOff>
    </xdr:to>
    <xdr:pic>
      <xdr:nvPicPr>
        <xdr:cNvPr id="19" name="Slika 18">
          <a:extLst>
            <a:ext uri="{FF2B5EF4-FFF2-40B4-BE49-F238E27FC236}">
              <a16:creationId xmlns:a16="http://schemas.microsoft.com/office/drawing/2014/main" id="{12DBF4CC-5E69-47A7-9B58-D41B20695FF9}"/>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03614" y="9083041"/>
          <a:ext cx="4351713"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14</xdr:row>
      <xdr:rowOff>558355</xdr:rowOff>
    </xdr:from>
    <xdr:to>
      <xdr:col>6</xdr:col>
      <xdr:colOff>685800</xdr:colOff>
      <xdr:row>14</xdr:row>
      <xdr:rowOff>1299208</xdr:rowOff>
    </xdr:to>
    <xdr:pic>
      <xdr:nvPicPr>
        <xdr:cNvPr id="20" name="Slika 19">
          <a:extLst>
            <a:ext uri="{FF2B5EF4-FFF2-40B4-BE49-F238E27FC236}">
              <a16:creationId xmlns:a16="http://schemas.microsoft.com/office/drawing/2014/main" id="{B776406C-6317-418F-8C19-0486CD74DD98}"/>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334000" y="9026080"/>
          <a:ext cx="1238250" cy="7408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2</xdr:col>
      <xdr:colOff>2189124</xdr:colOff>
      <xdr:row>17</xdr:row>
      <xdr:rowOff>388620</xdr:rowOff>
    </xdr:from>
    <xdr:to>
      <xdr:col>2</xdr:col>
      <xdr:colOff>3347357</xdr:colOff>
      <xdr:row>17</xdr:row>
      <xdr:rowOff>1628721</xdr:rowOff>
    </xdr:to>
    <xdr:pic>
      <xdr:nvPicPr>
        <xdr:cNvPr id="2" name="Slika 1">
          <a:extLst>
            <a:ext uri="{FF2B5EF4-FFF2-40B4-BE49-F238E27FC236}">
              <a16:creationId xmlns:a16="http://schemas.microsoft.com/office/drawing/2014/main" id="{AE7E35D8-C353-4FAD-865D-3AD7BBC1FF7D}"/>
            </a:ext>
          </a:extLst>
        </xdr:cNvPr>
        <xdr:cNvPicPr>
          <a:picLocks noChangeAspect="1"/>
        </xdr:cNvPicPr>
      </xdr:nvPicPr>
      <xdr:blipFill>
        <a:blip xmlns:r="http://schemas.openxmlformats.org/officeDocument/2006/relationships" r:embed="rId1"/>
        <a:stretch>
          <a:fillRect/>
        </a:stretch>
      </xdr:blipFill>
      <xdr:spPr>
        <a:xfrm>
          <a:off x="2978338" y="7695656"/>
          <a:ext cx="1158233" cy="1240101"/>
        </a:xfrm>
        <a:prstGeom prst="rect">
          <a:avLst/>
        </a:prstGeom>
      </xdr:spPr>
    </xdr:pic>
    <xdr:clientData/>
  </xdr:twoCellAnchor>
  <xdr:twoCellAnchor editAs="oneCell">
    <xdr:from>
      <xdr:col>2</xdr:col>
      <xdr:colOff>1900503</xdr:colOff>
      <xdr:row>13</xdr:row>
      <xdr:rowOff>1139905</xdr:rowOff>
    </xdr:from>
    <xdr:to>
      <xdr:col>2</xdr:col>
      <xdr:colOff>3578561</xdr:colOff>
      <xdr:row>13</xdr:row>
      <xdr:rowOff>2816560</xdr:rowOff>
    </xdr:to>
    <xdr:pic>
      <xdr:nvPicPr>
        <xdr:cNvPr id="3" name="Slika 2">
          <a:extLst>
            <a:ext uri="{FF2B5EF4-FFF2-40B4-BE49-F238E27FC236}">
              <a16:creationId xmlns:a16="http://schemas.microsoft.com/office/drawing/2014/main" id="{52746E04-A388-4E7A-A78F-5B035E83364E}"/>
            </a:ext>
          </a:extLst>
        </xdr:cNvPr>
        <xdr:cNvPicPr>
          <a:picLocks noChangeAspect="1"/>
        </xdr:cNvPicPr>
      </xdr:nvPicPr>
      <xdr:blipFill>
        <a:blip xmlns:r="http://schemas.openxmlformats.org/officeDocument/2006/relationships" r:embed="rId2"/>
        <a:stretch>
          <a:fillRect/>
        </a:stretch>
      </xdr:blipFill>
      <xdr:spPr>
        <a:xfrm>
          <a:off x="2682823" y="4435555"/>
          <a:ext cx="1676788" cy="1676655"/>
        </a:xfrm>
        <a:prstGeom prst="rect">
          <a:avLst/>
        </a:prstGeom>
      </xdr:spPr>
    </xdr:pic>
    <xdr:clientData/>
  </xdr:twoCellAnchor>
  <xdr:twoCellAnchor editAs="oneCell">
    <xdr:from>
      <xdr:col>2</xdr:col>
      <xdr:colOff>2887009</xdr:colOff>
      <xdr:row>23</xdr:row>
      <xdr:rowOff>169101</xdr:rowOff>
    </xdr:from>
    <xdr:to>
      <xdr:col>2</xdr:col>
      <xdr:colOff>3497036</xdr:colOff>
      <xdr:row>23</xdr:row>
      <xdr:rowOff>794218</xdr:rowOff>
    </xdr:to>
    <xdr:pic>
      <xdr:nvPicPr>
        <xdr:cNvPr id="4" name="Slika 3">
          <a:extLst>
            <a:ext uri="{FF2B5EF4-FFF2-40B4-BE49-F238E27FC236}">
              <a16:creationId xmlns:a16="http://schemas.microsoft.com/office/drawing/2014/main" id="{AF7BDC17-B16F-4E5D-9AFB-C0AFE29C15B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676223" y="10537744"/>
          <a:ext cx="610027" cy="625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2</xdr:col>
      <xdr:colOff>1983920</xdr:colOff>
      <xdr:row>22</xdr:row>
      <xdr:rowOff>579301</xdr:rowOff>
    </xdr:from>
    <xdr:to>
      <xdr:col>2</xdr:col>
      <xdr:colOff>3546019</xdr:colOff>
      <xdr:row>22</xdr:row>
      <xdr:rowOff>2631803</xdr:rowOff>
    </xdr:to>
    <xdr:pic>
      <xdr:nvPicPr>
        <xdr:cNvPr id="4" name="Slika 3">
          <a:extLst>
            <a:ext uri="{FF2B5EF4-FFF2-40B4-BE49-F238E27FC236}">
              <a16:creationId xmlns:a16="http://schemas.microsoft.com/office/drawing/2014/main" id="{ACC6D950-B0C0-42B9-B73E-01DF015F6B65}"/>
            </a:ext>
          </a:extLst>
        </xdr:cNvPr>
        <xdr:cNvPicPr>
          <a:picLocks noChangeAspect="1"/>
        </xdr:cNvPicPr>
      </xdr:nvPicPr>
      <xdr:blipFill>
        <a:blip xmlns:r="http://schemas.openxmlformats.org/officeDocument/2006/relationships" r:embed="rId1"/>
        <a:stretch>
          <a:fillRect/>
        </a:stretch>
      </xdr:blipFill>
      <xdr:spPr>
        <a:xfrm>
          <a:off x="2809420" y="12109087"/>
          <a:ext cx="1567179" cy="2169342"/>
        </a:xfrm>
        <a:prstGeom prst="rect">
          <a:avLst/>
        </a:prstGeom>
      </xdr:spPr>
    </xdr:pic>
    <xdr:clientData/>
  </xdr:twoCellAnchor>
  <xdr:twoCellAnchor editAs="oneCell">
    <xdr:from>
      <xdr:col>2</xdr:col>
      <xdr:colOff>2386936</xdr:colOff>
      <xdr:row>24</xdr:row>
      <xdr:rowOff>564969</xdr:rowOff>
    </xdr:from>
    <xdr:to>
      <xdr:col>2</xdr:col>
      <xdr:colOff>3578134</xdr:colOff>
      <xdr:row>24</xdr:row>
      <xdr:rowOff>1622235</xdr:rowOff>
    </xdr:to>
    <xdr:pic>
      <xdr:nvPicPr>
        <xdr:cNvPr id="5" name="Slika 4">
          <a:extLst>
            <a:ext uri="{FF2B5EF4-FFF2-40B4-BE49-F238E27FC236}">
              <a16:creationId xmlns:a16="http://schemas.microsoft.com/office/drawing/2014/main" id="{E9C0F1A3-39CB-4BD2-866F-B4D117E25515}"/>
            </a:ext>
          </a:extLst>
        </xdr:cNvPr>
        <xdr:cNvPicPr>
          <a:picLocks noChangeAspect="1"/>
        </xdr:cNvPicPr>
      </xdr:nvPicPr>
      <xdr:blipFill>
        <a:blip xmlns:r="http://schemas.openxmlformats.org/officeDocument/2006/relationships" r:embed="rId2"/>
        <a:stretch>
          <a:fillRect/>
        </a:stretch>
      </xdr:blipFill>
      <xdr:spPr>
        <a:xfrm>
          <a:off x="3212436" y="15006683"/>
          <a:ext cx="1186118" cy="1058817"/>
        </a:xfrm>
        <a:prstGeom prst="rect">
          <a:avLst/>
        </a:prstGeom>
      </xdr:spPr>
    </xdr:pic>
    <xdr:clientData/>
  </xdr:twoCellAnchor>
  <xdr:twoCellAnchor editAs="oneCell">
    <xdr:from>
      <xdr:col>2</xdr:col>
      <xdr:colOff>2169813</xdr:colOff>
      <xdr:row>26</xdr:row>
      <xdr:rowOff>1413874</xdr:rowOff>
    </xdr:from>
    <xdr:to>
      <xdr:col>2</xdr:col>
      <xdr:colOff>3582843</xdr:colOff>
      <xdr:row>27</xdr:row>
      <xdr:rowOff>2700</xdr:rowOff>
    </xdr:to>
    <xdr:pic>
      <xdr:nvPicPr>
        <xdr:cNvPr id="6" name="Slika 5">
          <a:extLst>
            <a:ext uri="{FF2B5EF4-FFF2-40B4-BE49-F238E27FC236}">
              <a16:creationId xmlns:a16="http://schemas.microsoft.com/office/drawing/2014/main" id="{D309619A-CFB2-4142-BB98-79ADE641035F}"/>
            </a:ext>
          </a:extLst>
        </xdr:cNvPr>
        <xdr:cNvPicPr>
          <a:picLocks noChangeAspect="1"/>
        </xdr:cNvPicPr>
      </xdr:nvPicPr>
      <xdr:blipFill>
        <a:blip xmlns:r="http://schemas.openxmlformats.org/officeDocument/2006/relationships" r:embed="rId3"/>
        <a:stretch>
          <a:fillRect/>
        </a:stretch>
      </xdr:blipFill>
      <xdr:spPr>
        <a:xfrm>
          <a:off x="2995313" y="17615445"/>
          <a:ext cx="1413030" cy="1373574"/>
        </a:xfrm>
        <a:prstGeom prst="rect">
          <a:avLst/>
        </a:prstGeom>
      </xdr:spPr>
    </xdr:pic>
    <xdr:clientData/>
  </xdr:twoCellAnchor>
  <xdr:twoCellAnchor editAs="oneCell">
    <xdr:from>
      <xdr:col>2</xdr:col>
      <xdr:colOff>1374767</xdr:colOff>
      <xdr:row>28</xdr:row>
      <xdr:rowOff>655684</xdr:rowOff>
    </xdr:from>
    <xdr:to>
      <xdr:col>2</xdr:col>
      <xdr:colOff>3622243</xdr:colOff>
      <xdr:row>28</xdr:row>
      <xdr:rowOff>2077810</xdr:rowOff>
    </xdr:to>
    <xdr:pic>
      <xdr:nvPicPr>
        <xdr:cNvPr id="7" name="Slika 6">
          <a:extLst>
            <a:ext uri="{FF2B5EF4-FFF2-40B4-BE49-F238E27FC236}">
              <a16:creationId xmlns:a16="http://schemas.microsoft.com/office/drawing/2014/main" id="{5ECF8872-D5DA-46D3-B05A-BC82733DDDD3}"/>
            </a:ext>
          </a:extLst>
        </xdr:cNvPr>
        <xdr:cNvPicPr>
          <a:picLocks noChangeAspect="1"/>
        </xdr:cNvPicPr>
      </xdr:nvPicPr>
      <xdr:blipFill>
        <a:blip xmlns:r="http://schemas.openxmlformats.org/officeDocument/2006/relationships" r:embed="rId4"/>
        <a:stretch>
          <a:fillRect/>
        </a:stretch>
      </xdr:blipFill>
      <xdr:spPr>
        <a:xfrm>
          <a:off x="2256510" y="20141113"/>
          <a:ext cx="2247476" cy="1412601"/>
        </a:xfrm>
        <a:prstGeom prst="rect">
          <a:avLst/>
        </a:prstGeom>
      </xdr:spPr>
    </xdr:pic>
    <xdr:clientData/>
  </xdr:twoCellAnchor>
  <xdr:twoCellAnchor editAs="oneCell">
    <xdr:from>
      <xdr:col>2</xdr:col>
      <xdr:colOff>1877785</xdr:colOff>
      <xdr:row>30</xdr:row>
      <xdr:rowOff>692695</xdr:rowOff>
    </xdr:from>
    <xdr:to>
      <xdr:col>2</xdr:col>
      <xdr:colOff>3447974</xdr:colOff>
      <xdr:row>30</xdr:row>
      <xdr:rowOff>1808028</xdr:rowOff>
    </xdr:to>
    <xdr:pic>
      <xdr:nvPicPr>
        <xdr:cNvPr id="8" name="Slika 7">
          <a:extLst>
            <a:ext uri="{FF2B5EF4-FFF2-40B4-BE49-F238E27FC236}">
              <a16:creationId xmlns:a16="http://schemas.microsoft.com/office/drawing/2014/main" id="{639AB5DA-8715-4F7E-941B-489DA254BA8E}"/>
            </a:ext>
          </a:extLst>
        </xdr:cNvPr>
        <xdr:cNvPicPr>
          <a:picLocks noChangeAspect="1"/>
        </xdr:cNvPicPr>
      </xdr:nvPicPr>
      <xdr:blipFill rotWithShape="1">
        <a:blip xmlns:r="http://schemas.openxmlformats.org/officeDocument/2006/relationships" r:embed="rId5"/>
        <a:srcRect l="6438"/>
        <a:stretch/>
      </xdr:blipFill>
      <xdr:spPr>
        <a:xfrm>
          <a:off x="2748642" y="26192481"/>
          <a:ext cx="1573999" cy="1128668"/>
        </a:xfrm>
        <a:prstGeom prst="rect">
          <a:avLst/>
        </a:prstGeom>
      </xdr:spPr>
    </xdr:pic>
    <xdr:clientData/>
  </xdr:twoCellAnchor>
  <xdr:twoCellAnchor editAs="oneCell">
    <xdr:from>
      <xdr:col>2</xdr:col>
      <xdr:colOff>1867595</xdr:colOff>
      <xdr:row>32</xdr:row>
      <xdr:rowOff>924018</xdr:rowOff>
    </xdr:from>
    <xdr:to>
      <xdr:col>2</xdr:col>
      <xdr:colOff>3546717</xdr:colOff>
      <xdr:row>33</xdr:row>
      <xdr:rowOff>1090</xdr:rowOff>
    </xdr:to>
    <xdr:pic>
      <xdr:nvPicPr>
        <xdr:cNvPr id="9" name="Slika 8">
          <a:extLst>
            <a:ext uri="{FF2B5EF4-FFF2-40B4-BE49-F238E27FC236}">
              <a16:creationId xmlns:a16="http://schemas.microsoft.com/office/drawing/2014/main" id="{508ABA25-B59E-48EB-BCFD-A8E9409AC151}"/>
            </a:ext>
          </a:extLst>
        </xdr:cNvPr>
        <xdr:cNvPicPr>
          <a:picLocks noChangeAspect="1"/>
        </xdr:cNvPicPr>
      </xdr:nvPicPr>
      <xdr:blipFill>
        <a:blip xmlns:r="http://schemas.openxmlformats.org/officeDocument/2006/relationships" r:embed="rId6"/>
        <a:stretch>
          <a:fillRect/>
        </a:stretch>
      </xdr:blipFill>
      <xdr:spPr>
        <a:xfrm>
          <a:off x="2693095" y="24582304"/>
          <a:ext cx="1679122" cy="1271267"/>
        </a:xfrm>
        <a:prstGeom prst="rect">
          <a:avLst/>
        </a:prstGeom>
      </xdr:spPr>
    </xdr:pic>
    <xdr:clientData/>
  </xdr:twoCellAnchor>
  <xdr:twoCellAnchor editAs="oneCell">
    <xdr:from>
      <xdr:col>2</xdr:col>
      <xdr:colOff>48722</xdr:colOff>
      <xdr:row>16</xdr:row>
      <xdr:rowOff>860268</xdr:rowOff>
    </xdr:from>
    <xdr:to>
      <xdr:col>2</xdr:col>
      <xdr:colOff>3540613</xdr:colOff>
      <xdr:row>16</xdr:row>
      <xdr:rowOff>1845960</xdr:rowOff>
    </xdr:to>
    <xdr:pic>
      <xdr:nvPicPr>
        <xdr:cNvPr id="13" name="Slika 12">
          <a:extLst>
            <a:ext uri="{FF2B5EF4-FFF2-40B4-BE49-F238E27FC236}">
              <a16:creationId xmlns:a16="http://schemas.microsoft.com/office/drawing/2014/main" id="{67B46962-0A3F-4844-8703-44398030E633}"/>
            </a:ext>
          </a:extLst>
        </xdr:cNvPr>
        <xdr:cNvPicPr>
          <a:picLocks noChangeAspect="1"/>
        </xdr:cNvPicPr>
      </xdr:nvPicPr>
      <xdr:blipFill>
        <a:blip xmlns:r="http://schemas.openxmlformats.org/officeDocument/2006/relationships" r:embed="rId7"/>
        <a:stretch>
          <a:fillRect/>
        </a:stretch>
      </xdr:blipFill>
      <xdr:spPr>
        <a:xfrm>
          <a:off x="919579" y="11188089"/>
          <a:ext cx="3491891" cy="999027"/>
        </a:xfrm>
        <a:prstGeom prst="rect">
          <a:avLst/>
        </a:prstGeom>
      </xdr:spPr>
    </xdr:pic>
    <xdr:clientData/>
  </xdr:twoCellAnchor>
  <xdr:twoCellAnchor editAs="oneCell">
    <xdr:from>
      <xdr:col>2</xdr:col>
      <xdr:colOff>898390</xdr:colOff>
      <xdr:row>13</xdr:row>
      <xdr:rowOff>3321423</xdr:rowOff>
    </xdr:from>
    <xdr:to>
      <xdr:col>2</xdr:col>
      <xdr:colOff>2077810</xdr:colOff>
      <xdr:row>13</xdr:row>
      <xdr:rowOff>3983792</xdr:rowOff>
    </xdr:to>
    <xdr:pic>
      <xdr:nvPicPr>
        <xdr:cNvPr id="2" name="Slika 1">
          <a:extLst>
            <a:ext uri="{FF2B5EF4-FFF2-40B4-BE49-F238E27FC236}">
              <a16:creationId xmlns:a16="http://schemas.microsoft.com/office/drawing/2014/main" id="{C795950D-5BBE-4B35-AB69-F25901EBB699}"/>
            </a:ext>
          </a:extLst>
        </xdr:cNvPr>
        <xdr:cNvPicPr>
          <a:picLocks noChangeAspect="1"/>
        </xdr:cNvPicPr>
      </xdr:nvPicPr>
      <xdr:blipFill>
        <a:blip xmlns:r="http://schemas.openxmlformats.org/officeDocument/2006/relationships" r:embed="rId8"/>
        <a:stretch>
          <a:fillRect/>
        </a:stretch>
      </xdr:blipFill>
      <xdr:spPr>
        <a:xfrm>
          <a:off x="1780133" y="6619794"/>
          <a:ext cx="1169895" cy="658559"/>
        </a:xfrm>
        <a:prstGeom prst="rect">
          <a:avLst/>
        </a:prstGeom>
      </xdr:spPr>
    </xdr:pic>
    <xdr:clientData/>
  </xdr:twoCellAnchor>
  <xdr:twoCellAnchor editAs="oneCell">
    <xdr:from>
      <xdr:col>1</xdr:col>
      <xdr:colOff>337457</xdr:colOff>
      <xdr:row>13</xdr:row>
      <xdr:rowOff>3302853</xdr:rowOff>
    </xdr:from>
    <xdr:to>
      <xdr:col>2</xdr:col>
      <xdr:colOff>1070332</xdr:colOff>
      <xdr:row>13</xdr:row>
      <xdr:rowOff>3979400</xdr:rowOff>
    </xdr:to>
    <xdr:pic>
      <xdr:nvPicPr>
        <xdr:cNvPr id="3" name="Slika 2">
          <a:extLst>
            <a:ext uri="{FF2B5EF4-FFF2-40B4-BE49-F238E27FC236}">
              <a16:creationId xmlns:a16="http://schemas.microsoft.com/office/drawing/2014/main" id="{B4AE9D0A-D3F8-492C-AC1D-A07DD9F2AA05}"/>
            </a:ext>
          </a:extLst>
        </xdr:cNvPr>
        <xdr:cNvPicPr>
          <a:picLocks noChangeAspect="1"/>
        </xdr:cNvPicPr>
      </xdr:nvPicPr>
      <xdr:blipFill>
        <a:blip xmlns:r="http://schemas.openxmlformats.org/officeDocument/2006/relationships" r:embed="rId9"/>
        <a:stretch>
          <a:fillRect/>
        </a:stretch>
      </xdr:blipFill>
      <xdr:spPr>
        <a:xfrm>
          <a:off x="772886" y="6601224"/>
          <a:ext cx="1179189" cy="665117"/>
        </a:xfrm>
        <a:prstGeom prst="rect">
          <a:avLst/>
        </a:prstGeom>
      </xdr:spPr>
    </xdr:pic>
    <xdr:clientData/>
  </xdr:twoCellAnchor>
  <xdr:twoCellAnchor editAs="oneCell">
    <xdr:from>
      <xdr:col>2</xdr:col>
      <xdr:colOff>1921299</xdr:colOff>
      <xdr:row>13</xdr:row>
      <xdr:rowOff>3193821</xdr:rowOff>
    </xdr:from>
    <xdr:to>
      <xdr:col>5</xdr:col>
      <xdr:colOff>152399</xdr:colOff>
      <xdr:row>13</xdr:row>
      <xdr:rowOff>4817311</xdr:rowOff>
    </xdr:to>
    <xdr:pic>
      <xdr:nvPicPr>
        <xdr:cNvPr id="14" name="Slika 13">
          <a:extLst>
            <a:ext uri="{FF2B5EF4-FFF2-40B4-BE49-F238E27FC236}">
              <a16:creationId xmlns:a16="http://schemas.microsoft.com/office/drawing/2014/main" id="{137D52F0-8F5C-45AC-A7B2-1442FC8F3ADF}"/>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797599" y="6470421"/>
          <a:ext cx="2300180" cy="162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1057196</xdr:colOff>
      <xdr:row>13</xdr:row>
      <xdr:rowOff>2521644</xdr:rowOff>
    </xdr:from>
    <xdr:to>
      <xdr:col>2</xdr:col>
      <xdr:colOff>1920273</xdr:colOff>
      <xdr:row>13</xdr:row>
      <xdr:rowOff>3219692</xdr:rowOff>
    </xdr:to>
    <xdr:pic>
      <xdr:nvPicPr>
        <xdr:cNvPr id="15" name="Slika 14">
          <a:extLst>
            <a:ext uri="{FF2B5EF4-FFF2-40B4-BE49-F238E27FC236}">
              <a16:creationId xmlns:a16="http://schemas.microsoft.com/office/drawing/2014/main" id="{DC9B95DA-FA1B-474F-BE6B-8C5F3D86239D}"/>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496" y="5798244"/>
          <a:ext cx="851647" cy="694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1976077</xdr:colOff>
      <xdr:row>13</xdr:row>
      <xdr:rowOff>2552381</xdr:rowOff>
    </xdr:from>
    <xdr:to>
      <xdr:col>2</xdr:col>
      <xdr:colOff>2895688</xdr:colOff>
      <xdr:row>13</xdr:row>
      <xdr:rowOff>3219578</xdr:rowOff>
    </xdr:to>
    <xdr:pic>
      <xdr:nvPicPr>
        <xdr:cNvPr id="16" name="Slika 15">
          <a:extLst>
            <a:ext uri="{FF2B5EF4-FFF2-40B4-BE49-F238E27FC236}">
              <a16:creationId xmlns:a16="http://schemas.microsoft.com/office/drawing/2014/main" id="{58A430BE-2C91-41C0-923E-F216C7A2EE78}"/>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52377" y="5828981"/>
          <a:ext cx="919611" cy="663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90287</xdr:colOff>
      <xdr:row>13</xdr:row>
      <xdr:rowOff>2496670</xdr:rowOff>
    </xdr:from>
    <xdr:to>
      <xdr:col>2</xdr:col>
      <xdr:colOff>611904</xdr:colOff>
      <xdr:row>13</xdr:row>
      <xdr:rowOff>3257998</xdr:rowOff>
    </xdr:to>
    <xdr:pic>
      <xdr:nvPicPr>
        <xdr:cNvPr id="17" name="Slika 16">
          <a:extLst>
            <a:ext uri="{FF2B5EF4-FFF2-40B4-BE49-F238E27FC236}">
              <a16:creationId xmlns:a16="http://schemas.microsoft.com/office/drawing/2014/main" id="{DA4A4495-E41A-448F-954A-7F28C1AC4316}"/>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66587" y="5773270"/>
          <a:ext cx="521617" cy="765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56351</xdr:colOff>
      <xdr:row>13</xdr:row>
      <xdr:rowOff>3998259</xdr:rowOff>
    </xdr:from>
    <xdr:to>
      <xdr:col>2</xdr:col>
      <xdr:colOff>1696810</xdr:colOff>
      <xdr:row>13</xdr:row>
      <xdr:rowOff>4708513</xdr:rowOff>
    </xdr:to>
    <xdr:pic>
      <xdr:nvPicPr>
        <xdr:cNvPr id="18" name="Slika 17">
          <a:extLst>
            <a:ext uri="{FF2B5EF4-FFF2-40B4-BE49-F238E27FC236}">
              <a16:creationId xmlns:a16="http://schemas.microsoft.com/office/drawing/2014/main" id="{C9C127DB-3723-4234-8155-59E7DD263017}"/>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38094" y="7296630"/>
          <a:ext cx="1630934" cy="706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69274</xdr:colOff>
      <xdr:row>14</xdr:row>
      <xdr:rowOff>609601</xdr:rowOff>
    </xdr:from>
    <xdr:to>
      <xdr:col>4</xdr:col>
      <xdr:colOff>134737</xdr:colOff>
      <xdr:row>14</xdr:row>
      <xdr:rowOff>1272541</xdr:rowOff>
    </xdr:to>
    <xdr:pic>
      <xdr:nvPicPr>
        <xdr:cNvPr id="19" name="Slika 18">
          <a:extLst>
            <a:ext uri="{FF2B5EF4-FFF2-40B4-BE49-F238E27FC236}">
              <a16:creationId xmlns:a16="http://schemas.microsoft.com/office/drawing/2014/main" id="{8D0028F2-35CC-423E-B4A4-FECA7F26D4F9}"/>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03614" y="9075421"/>
          <a:ext cx="4351713"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119062</xdr:colOff>
      <xdr:row>14</xdr:row>
      <xdr:rowOff>555829</xdr:rowOff>
    </xdr:from>
    <xdr:to>
      <xdr:col>6</xdr:col>
      <xdr:colOff>707880</xdr:colOff>
      <xdr:row>14</xdr:row>
      <xdr:rowOff>1299208</xdr:rowOff>
    </xdr:to>
    <xdr:pic>
      <xdr:nvPicPr>
        <xdr:cNvPr id="20" name="Slika 19">
          <a:extLst>
            <a:ext uri="{FF2B5EF4-FFF2-40B4-BE49-F238E27FC236}">
              <a16:creationId xmlns:a16="http://schemas.microsoft.com/office/drawing/2014/main" id="{0A5513EE-10BB-436B-B7E4-D608C9B37776}"/>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262562" y="9044985"/>
          <a:ext cx="1334626" cy="743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2</xdr:col>
      <xdr:colOff>2189124</xdr:colOff>
      <xdr:row>17</xdr:row>
      <xdr:rowOff>388621</xdr:rowOff>
    </xdr:from>
    <xdr:to>
      <xdr:col>2</xdr:col>
      <xdr:colOff>3381141</xdr:colOff>
      <xdr:row>17</xdr:row>
      <xdr:rowOff>1669677</xdr:rowOff>
    </xdr:to>
    <xdr:pic>
      <xdr:nvPicPr>
        <xdr:cNvPr id="2" name="Slika 1">
          <a:extLst>
            <a:ext uri="{FF2B5EF4-FFF2-40B4-BE49-F238E27FC236}">
              <a16:creationId xmlns:a16="http://schemas.microsoft.com/office/drawing/2014/main" id="{DE542DDA-71D0-4F43-A5F7-84E497245CD3}"/>
            </a:ext>
          </a:extLst>
        </xdr:cNvPr>
        <xdr:cNvPicPr>
          <a:picLocks noChangeAspect="1"/>
        </xdr:cNvPicPr>
      </xdr:nvPicPr>
      <xdr:blipFill>
        <a:blip xmlns:r="http://schemas.openxmlformats.org/officeDocument/2006/relationships" r:embed="rId1"/>
        <a:stretch>
          <a:fillRect/>
        </a:stretch>
      </xdr:blipFill>
      <xdr:spPr>
        <a:xfrm>
          <a:off x="2984742" y="7638827"/>
          <a:ext cx="1192017" cy="1281056"/>
        </a:xfrm>
        <a:prstGeom prst="rect">
          <a:avLst/>
        </a:prstGeom>
      </xdr:spPr>
    </xdr:pic>
    <xdr:clientData/>
  </xdr:twoCellAnchor>
  <xdr:twoCellAnchor editAs="oneCell">
    <xdr:from>
      <xdr:col>2</xdr:col>
      <xdr:colOff>1900503</xdr:colOff>
      <xdr:row>13</xdr:row>
      <xdr:rowOff>1139905</xdr:rowOff>
    </xdr:from>
    <xdr:to>
      <xdr:col>2</xdr:col>
      <xdr:colOff>3578561</xdr:colOff>
      <xdr:row>13</xdr:row>
      <xdr:rowOff>2816560</xdr:rowOff>
    </xdr:to>
    <xdr:pic>
      <xdr:nvPicPr>
        <xdr:cNvPr id="3" name="Slika 2">
          <a:extLst>
            <a:ext uri="{FF2B5EF4-FFF2-40B4-BE49-F238E27FC236}">
              <a16:creationId xmlns:a16="http://schemas.microsoft.com/office/drawing/2014/main" id="{383B7335-B487-49A8-95B6-4B6F4711FD0C}"/>
            </a:ext>
          </a:extLst>
        </xdr:cNvPr>
        <xdr:cNvPicPr>
          <a:picLocks noChangeAspect="1"/>
        </xdr:cNvPicPr>
      </xdr:nvPicPr>
      <xdr:blipFill>
        <a:blip xmlns:r="http://schemas.openxmlformats.org/officeDocument/2006/relationships" r:embed="rId2"/>
        <a:stretch>
          <a:fillRect/>
        </a:stretch>
      </xdr:blipFill>
      <xdr:spPr>
        <a:xfrm>
          <a:off x="2682823" y="4480005"/>
          <a:ext cx="1676788" cy="1676655"/>
        </a:xfrm>
        <a:prstGeom prst="rect">
          <a:avLst/>
        </a:prstGeom>
      </xdr:spPr>
    </xdr:pic>
    <xdr:clientData/>
  </xdr:twoCellAnchor>
  <xdr:twoCellAnchor editAs="oneCell">
    <xdr:from>
      <xdr:col>2</xdr:col>
      <xdr:colOff>2818973</xdr:colOff>
      <xdr:row>23</xdr:row>
      <xdr:rowOff>200318</xdr:rowOff>
    </xdr:from>
    <xdr:to>
      <xdr:col>2</xdr:col>
      <xdr:colOff>3392086</xdr:colOff>
      <xdr:row>23</xdr:row>
      <xdr:rowOff>784412</xdr:rowOff>
    </xdr:to>
    <xdr:pic>
      <xdr:nvPicPr>
        <xdr:cNvPr id="4" name="Slika 3">
          <a:extLst>
            <a:ext uri="{FF2B5EF4-FFF2-40B4-BE49-F238E27FC236}">
              <a16:creationId xmlns:a16="http://schemas.microsoft.com/office/drawing/2014/main" id="{653B5EDB-89D6-494B-918E-3A71A4BEC9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614591" y="10464906"/>
          <a:ext cx="573113" cy="584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2</xdr:col>
      <xdr:colOff>2013856</xdr:colOff>
      <xdr:row>24</xdr:row>
      <xdr:rowOff>579303</xdr:rowOff>
    </xdr:from>
    <xdr:to>
      <xdr:col>2</xdr:col>
      <xdr:colOff>3465043</xdr:colOff>
      <xdr:row>24</xdr:row>
      <xdr:rowOff>2544536</xdr:rowOff>
    </xdr:to>
    <xdr:pic>
      <xdr:nvPicPr>
        <xdr:cNvPr id="4" name="Slika 3">
          <a:extLst>
            <a:ext uri="{FF2B5EF4-FFF2-40B4-BE49-F238E27FC236}">
              <a16:creationId xmlns:a16="http://schemas.microsoft.com/office/drawing/2014/main" id="{BCD5A945-E584-4536-8F95-EB6E2B02888E}"/>
            </a:ext>
          </a:extLst>
        </xdr:cNvPr>
        <xdr:cNvPicPr>
          <a:picLocks noChangeAspect="1"/>
        </xdr:cNvPicPr>
      </xdr:nvPicPr>
      <xdr:blipFill>
        <a:blip xmlns:r="http://schemas.openxmlformats.org/officeDocument/2006/relationships" r:embed="rId1"/>
        <a:stretch>
          <a:fillRect/>
        </a:stretch>
      </xdr:blipFill>
      <xdr:spPr>
        <a:xfrm>
          <a:off x="2952749" y="17057553"/>
          <a:ext cx="1451187" cy="1965233"/>
        </a:xfrm>
        <a:prstGeom prst="rect">
          <a:avLst/>
        </a:prstGeom>
      </xdr:spPr>
    </xdr:pic>
    <xdr:clientData/>
  </xdr:twoCellAnchor>
  <xdr:twoCellAnchor editAs="oneCell">
    <xdr:from>
      <xdr:col>2</xdr:col>
      <xdr:colOff>2384214</xdr:colOff>
      <xdr:row>26</xdr:row>
      <xdr:rowOff>636270</xdr:rowOff>
    </xdr:from>
    <xdr:to>
      <xdr:col>2</xdr:col>
      <xdr:colOff>3577952</xdr:colOff>
      <xdr:row>27</xdr:row>
      <xdr:rowOff>1250</xdr:rowOff>
    </xdr:to>
    <xdr:pic>
      <xdr:nvPicPr>
        <xdr:cNvPr id="5" name="Slika 4">
          <a:extLst>
            <a:ext uri="{FF2B5EF4-FFF2-40B4-BE49-F238E27FC236}">
              <a16:creationId xmlns:a16="http://schemas.microsoft.com/office/drawing/2014/main" id="{46E305B1-3D65-49EB-ACD2-8ACBF22FCAC0}"/>
            </a:ext>
          </a:extLst>
        </xdr:cNvPr>
        <xdr:cNvPicPr>
          <a:picLocks noChangeAspect="1"/>
        </xdr:cNvPicPr>
      </xdr:nvPicPr>
      <xdr:blipFill>
        <a:blip xmlns:r="http://schemas.openxmlformats.org/officeDocument/2006/relationships" r:embed="rId2"/>
        <a:stretch>
          <a:fillRect/>
        </a:stretch>
      </xdr:blipFill>
      <xdr:spPr>
        <a:xfrm>
          <a:off x="3209714" y="15014484"/>
          <a:ext cx="1187388" cy="869588"/>
        </a:xfrm>
        <a:prstGeom prst="rect">
          <a:avLst/>
        </a:prstGeom>
      </xdr:spPr>
    </xdr:pic>
    <xdr:clientData/>
  </xdr:twoCellAnchor>
  <xdr:twoCellAnchor editAs="oneCell">
    <xdr:from>
      <xdr:col>2</xdr:col>
      <xdr:colOff>2141874</xdr:colOff>
      <xdr:row>28</xdr:row>
      <xdr:rowOff>1489529</xdr:rowOff>
    </xdr:from>
    <xdr:to>
      <xdr:col>2</xdr:col>
      <xdr:colOff>3540934</xdr:colOff>
      <xdr:row>28</xdr:row>
      <xdr:rowOff>2631599</xdr:rowOff>
    </xdr:to>
    <xdr:pic>
      <xdr:nvPicPr>
        <xdr:cNvPr id="6" name="Slika 5">
          <a:extLst>
            <a:ext uri="{FF2B5EF4-FFF2-40B4-BE49-F238E27FC236}">
              <a16:creationId xmlns:a16="http://schemas.microsoft.com/office/drawing/2014/main" id="{D0C1F269-D065-4F8B-92DE-2813E9BC93E3}"/>
            </a:ext>
          </a:extLst>
        </xdr:cNvPr>
        <xdr:cNvPicPr>
          <a:picLocks noChangeAspect="1"/>
        </xdr:cNvPicPr>
      </xdr:nvPicPr>
      <xdr:blipFill>
        <a:blip xmlns:r="http://schemas.openxmlformats.org/officeDocument/2006/relationships" r:embed="rId3"/>
        <a:stretch>
          <a:fillRect/>
        </a:stretch>
      </xdr:blipFill>
      <xdr:spPr>
        <a:xfrm>
          <a:off x="3078045" y="18732500"/>
          <a:ext cx="1399060" cy="1142070"/>
        </a:xfrm>
        <a:prstGeom prst="rect">
          <a:avLst/>
        </a:prstGeom>
      </xdr:spPr>
    </xdr:pic>
    <xdr:clientData/>
  </xdr:twoCellAnchor>
  <xdr:twoCellAnchor editAs="oneCell">
    <xdr:from>
      <xdr:col>2</xdr:col>
      <xdr:colOff>1551215</xdr:colOff>
      <xdr:row>30</xdr:row>
      <xdr:rowOff>706406</xdr:rowOff>
    </xdr:from>
    <xdr:to>
      <xdr:col>2</xdr:col>
      <xdr:colOff>3581421</xdr:colOff>
      <xdr:row>30</xdr:row>
      <xdr:rowOff>2030186</xdr:rowOff>
    </xdr:to>
    <xdr:pic>
      <xdr:nvPicPr>
        <xdr:cNvPr id="7" name="Slika 6">
          <a:extLst>
            <a:ext uri="{FF2B5EF4-FFF2-40B4-BE49-F238E27FC236}">
              <a16:creationId xmlns:a16="http://schemas.microsoft.com/office/drawing/2014/main" id="{716F3A4C-B511-4652-885B-A36C8709814E}"/>
            </a:ext>
          </a:extLst>
        </xdr:cNvPr>
        <xdr:cNvPicPr>
          <a:picLocks noChangeAspect="1"/>
        </xdr:cNvPicPr>
      </xdr:nvPicPr>
      <xdr:blipFill>
        <a:blip xmlns:r="http://schemas.openxmlformats.org/officeDocument/2006/relationships" r:embed="rId4"/>
        <a:stretch>
          <a:fillRect/>
        </a:stretch>
      </xdr:blipFill>
      <xdr:spPr>
        <a:xfrm>
          <a:off x="2490108" y="24450870"/>
          <a:ext cx="2030206" cy="1323780"/>
        </a:xfrm>
        <a:prstGeom prst="rect">
          <a:avLst/>
        </a:prstGeom>
      </xdr:spPr>
    </xdr:pic>
    <xdr:clientData/>
  </xdr:twoCellAnchor>
  <xdr:twoCellAnchor editAs="oneCell">
    <xdr:from>
      <xdr:col>2</xdr:col>
      <xdr:colOff>1932214</xdr:colOff>
      <xdr:row>32</xdr:row>
      <xdr:rowOff>730976</xdr:rowOff>
    </xdr:from>
    <xdr:to>
      <xdr:col>2</xdr:col>
      <xdr:colOff>3506213</xdr:colOff>
      <xdr:row>32</xdr:row>
      <xdr:rowOff>1826078</xdr:rowOff>
    </xdr:to>
    <xdr:pic>
      <xdr:nvPicPr>
        <xdr:cNvPr id="8" name="Slika 7">
          <a:extLst>
            <a:ext uri="{FF2B5EF4-FFF2-40B4-BE49-F238E27FC236}">
              <a16:creationId xmlns:a16="http://schemas.microsoft.com/office/drawing/2014/main" id="{7442D558-1B6A-4DDB-BB26-E75C34DC7C32}"/>
            </a:ext>
          </a:extLst>
        </xdr:cNvPr>
        <xdr:cNvPicPr>
          <a:picLocks noChangeAspect="1"/>
        </xdr:cNvPicPr>
      </xdr:nvPicPr>
      <xdr:blipFill rotWithShape="1">
        <a:blip xmlns:r="http://schemas.openxmlformats.org/officeDocument/2006/relationships" r:embed="rId5"/>
        <a:srcRect l="6438"/>
        <a:stretch/>
      </xdr:blipFill>
      <xdr:spPr>
        <a:xfrm>
          <a:off x="2871107" y="26965547"/>
          <a:ext cx="1573999" cy="1095102"/>
        </a:xfrm>
        <a:prstGeom prst="rect">
          <a:avLst/>
        </a:prstGeom>
      </xdr:spPr>
    </xdr:pic>
    <xdr:clientData/>
  </xdr:twoCellAnchor>
  <xdr:twoCellAnchor editAs="oneCell">
    <xdr:from>
      <xdr:col>2</xdr:col>
      <xdr:colOff>1867595</xdr:colOff>
      <xdr:row>34</xdr:row>
      <xdr:rowOff>922749</xdr:rowOff>
    </xdr:from>
    <xdr:to>
      <xdr:col>2</xdr:col>
      <xdr:colOff>3546717</xdr:colOff>
      <xdr:row>34</xdr:row>
      <xdr:rowOff>2174785</xdr:rowOff>
    </xdr:to>
    <xdr:pic>
      <xdr:nvPicPr>
        <xdr:cNvPr id="9" name="Slika 8">
          <a:extLst>
            <a:ext uri="{FF2B5EF4-FFF2-40B4-BE49-F238E27FC236}">
              <a16:creationId xmlns:a16="http://schemas.microsoft.com/office/drawing/2014/main" id="{F259073D-D217-4DDA-99B1-18A7DE3D9F17}"/>
            </a:ext>
          </a:extLst>
        </xdr:cNvPr>
        <xdr:cNvPicPr>
          <a:picLocks noChangeAspect="1"/>
        </xdr:cNvPicPr>
      </xdr:nvPicPr>
      <xdr:blipFill>
        <a:blip xmlns:r="http://schemas.openxmlformats.org/officeDocument/2006/relationships" r:embed="rId6"/>
        <a:stretch>
          <a:fillRect/>
        </a:stretch>
      </xdr:blipFill>
      <xdr:spPr>
        <a:xfrm>
          <a:off x="2693095" y="24472178"/>
          <a:ext cx="1679122" cy="1263466"/>
        </a:xfrm>
        <a:prstGeom prst="rect">
          <a:avLst/>
        </a:prstGeom>
      </xdr:spPr>
    </xdr:pic>
    <xdr:clientData/>
  </xdr:twoCellAnchor>
  <xdr:twoCellAnchor editAs="oneCell">
    <xdr:from>
      <xdr:col>2</xdr:col>
      <xdr:colOff>162841</xdr:colOff>
      <xdr:row>18</xdr:row>
      <xdr:rowOff>884069</xdr:rowOff>
    </xdr:from>
    <xdr:to>
      <xdr:col>2</xdr:col>
      <xdr:colOff>3238501</xdr:colOff>
      <xdr:row>18</xdr:row>
      <xdr:rowOff>1769453</xdr:rowOff>
    </xdr:to>
    <xdr:pic>
      <xdr:nvPicPr>
        <xdr:cNvPr id="13" name="Slika 12">
          <a:extLst>
            <a:ext uri="{FF2B5EF4-FFF2-40B4-BE49-F238E27FC236}">
              <a16:creationId xmlns:a16="http://schemas.microsoft.com/office/drawing/2014/main" id="{B9348A60-599A-4C79-8364-B49301DEC89C}"/>
            </a:ext>
          </a:extLst>
        </xdr:cNvPr>
        <xdr:cNvPicPr>
          <a:picLocks noChangeAspect="1"/>
        </xdr:cNvPicPr>
      </xdr:nvPicPr>
      <xdr:blipFill>
        <a:blip xmlns:r="http://schemas.openxmlformats.org/officeDocument/2006/relationships" r:embed="rId7"/>
        <a:stretch>
          <a:fillRect/>
        </a:stretch>
      </xdr:blipFill>
      <xdr:spPr>
        <a:xfrm>
          <a:off x="1101734" y="12463748"/>
          <a:ext cx="3075660" cy="885384"/>
        </a:xfrm>
        <a:prstGeom prst="rect">
          <a:avLst/>
        </a:prstGeom>
      </xdr:spPr>
    </xdr:pic>
    <xdr:clientData/>
  </xdr:twoCellAnchor>
  <xdr:twoCellAnchor editAs="oneCell">
    <xdr:from>
      <xdr:col>2</xdr:col>
      <xdr:colOff>898390</xdr:colOff>
      <xdr:row>13</xdr:row>
      <xdr:rowOff>3332308</xdr:rowOff>
    </xdr:from>
    <xdr:to>
      <xdr:col>2</xdr:col>
      <xdr:colOff>2068285</xdr:colOff>
      <xdr:row>13</xdr:row>
      <xdr:rowOff>3990867</xdr:rowOff>
    </xdr:to>
    <xdr:pic>
      <xdr:nvPicPr>
        <xdr:cNvPr id="2" name="Slika 1">
          <a:extLst>
            <a:ext uri="{FF2B5EF4-FFF2-40B4-BE49-F238E27FC236}">
              <a16:creationId xmlns:a16="http://schemas.microsoft.com/office/drawing/2014/main" id="{06398207-B2AA-4CF9-BB0A-CA8C23FB31B0}"/>
            </a:ext>
          </a:extLst>
        </xdr:cNvPr>
        <xdr:cNvPicPr>
          <a:picLocks noChangeAspect="1"/>
        </xdr:cNvPicPr>
      </xdr:nvPicPr>
      <xdr:blipFill>
        <a:blip xmlns:r="http://schemas.openxmlformats.org/officeDocument/2006/relationships" r:embed="rId8"/>
        <a:stretch>
          <a:fillRect/>
        </a:stretch>
      </xdr:blipFill>
      <xdr:spPr>
        <a:xfrm>
          <a:off x="1834561" y="6630679"/>
          <a:ext cx="1169895" cy="658559"/>
        </a:xfrm>
        <a:prstGeom prst="rect">
          <a:avLst/>
        </a:prstGeom>
      </xdr:spPr>
    </xdr:pic>
    <xdr:clientData/>
  </xdr:twoCellAnchor>
  <xdr:twoCellAnchor editAs="oneCell">
    <xdr:from>
      <xdr:col>1</xdr:col>
      <xdr:colOff>359228</xdr:colOff>
      <xdr:row>13</xdr:row>
      <xdr:rowOff>3324624</xdr:rowOff>
    </xdr:from>
    <xdr:to>
      <xdr:col>2</xdr:col>
      <xdr:colOff>1031143</xdr:colOff>
      <xdr:row>13</xdr:row>
      <xdr:rowOff>3989741</xdr:rowOff>
    </xdr:to>
    <xdr:pic>
      <xdr:nvPicPr>
        <xdr:cNvPr id="3" name="Slika 2">
          <a:extLst>
            <a:ext uri="{FF2B5EF4-FFF2-40B4-BE49-F238E27FC236}">
              <a16:creationId xmlns:a16="http://schemas.microsoft.com/office/drawing/2014/main" id="{77B56167-5ED2-45D9-988D-80D46C9F7414}"/>
            </a:ext>
          </a:extLst>
        </xdr:cNvPr>
        <xdr:cNvPicPr>
          <a:picLocks noChangeAspect="1"/>
        </xdr:cNvPicPr>
      </xdr:nvPicPr>
      <xdr:blipFill>
        <a:blip xmlns:r="http://schemas.openxmlformats.org/officeDocument/2006/relationships" r:embed="rId9"/>
        <a:stretch>
          <a:fillRect/>
        </a:stretch>
      </xdr:blipFill>
      <xdr:spPr>
        <a:xfrm>
          <a:off x="794657" y="6622995"/>
          <a:ext cx="1172657" cy="665117"/>
        </a:xfrm>
        <a:prstGeom prst="rect">
          <a:avLst/>
        </a:prstGeom>
      </xdr:spPr>
    </xdr:pic>
    <xdr:clientData/>
  </xdr:twoCellAnchor>
  <xdr:twoCellAnchor editAs="oneCell">
    <xdr:from>
      <xdr:col>2</xdr:col>
      <xdr:colOff>1921299</xdr:colOff>
      <xdr:row>13</xdr:row>
      <xdr:rowOff>3193821</xdr:rowOff>
    </xdr:from>
    <xdr:to>
      <xdr:col>5</xdr:col>
      <xdr:colOff>152399</xdr:colOff>
      <xdr:row>13</xdr:row>
      <xdr:rowOff>4821121</xdr:rowOff>
    </xdr:to>
    <xdr:pic>
      <xdr:nvPicPr>
        <xdr:cNvPr id="14" name="Slika 13">
          <a:extLst>
            <a:ext uri="{FF2B5EF4-FFF2-40B4-BE49-F238E27FC236}">
              <a16:creationId xmlns:a16="http://schemas.microsoft.com/office/drawing/2014/main" id="{590D16CF-91D0-4352-8532-64B970E18823}"/>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797599" y="6470421"/>
          <a:ext cx="2300180" cy="162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1057196</xdr:colOff>
      <xdr:row>13</xdr:row>
      <xdr:rowOff>2521644</xdr:rowOff>
    </xdr:from>
    <xdr:to>
      <xdr:col>2</xdr:col>
      <xdr:colOff>1908843</xdr:colOff>
      <xdr:row>13</xdr:row>
      <xdr:rowOff>3215882</xdr:rowOff>
    </xdr:to>
    <xdr:pic>
      <xdr:nvPicPr>
        <xdr:cNvPr id="15" name="Slika 14">
          <a:extLst>
            <a:ext uri="{FF2B5EF4-FFF2-40B4-BE49-F238E27FC236}">
              <a16:creationId xmlns:a16="http://schemas.microsoft.com/office/drawing/2014/main" id="{2AF240F4-D173-4208-8142-F13CCBDD06E7}"/>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496" y="5798244"/>
          <a:ext cx="851647" cy="694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1976077</xdr:colOff>
      <xdr:row>13</xdr:row>
      <xdr:rowOff>2552381</xdr:rowOff>
    </xdr:from>
    <xdr:to>
      <xdr:col>2</xdr:col>
      <xdr:colOff>2895688</xdr:colOff>
      <xdr:row>13</xdr:row>
      <xdr:rowOff>3215768</xdr:rowOff>
    </xdr:to>
    <xdr:pic>
      <xdr:nvPicPr>
        <xdr:cNvPr id="16" name="Slika 15">
          <a:extLst>
            <a:ext uri="{FF2B5EF4-FFF2-40B4-BE49-F238E27FC236}">
              <a16:creationId xmlns:a16="http://schemas.microsoft.com/office/drawing/2014/main" id="{4AC02D9D-7AB8-41BF-A43B-82F3D5796313}"/>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52377" y="5828981"/>
          <a:ext cx="919611" cy="663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90287</xdr:colOff>
      <xdr:row>13</xdr:row>
      <xdr:rowOff>2496670</xdr:rowOff>
    </xdr:from>
    <xdr:to>
      <xdr:col>2</xdr:col>
      <xdr:colOff>611904</xdr:colOff>
      <xdr:row>13</xdr:row>
      <xdr:rowOff>3261808</xdr:rowOff>
    </xdr:to>
    <xdr:pic>
      <xdr:nvPicPr>
        <xdr:cNvPr id="17" name="Slika 16">
          <a:extLst>
            <a:ext uri="{FF2B5EF4-FFF2-40B4-BE49-F238E27FC236}">
              <a16:creationId xmlns:a16="http://schemas.microsoft.com/office/drawing/2014/main" id="{38025C49-80D4-428F-BCAA-3B5A77DC1224}"/>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66587" y="5773270"/>
          <a:ext cx="521617" cy="765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78122</xdr:colOff>
      <xdr:row>13</xdr:row>
      <xdr:rowOff>4041802</xdr:rowOff>
    </xdr:from>
    <xdr:to>
      <xdr:col>2</xdr:col>
      <xdr:colOff>1709056</xdr:colOff>
      <xdr:row>13</xdr:row>
      <xdr:rowOff>4748246</xdr:rowOff>
    </xdr:to>
    <xdr:pic>
      <xdr:nvPicPr>
        <xdr:cNvPr id="18" name="Slika 17">
          <a:extLst>
            <a:ext uri="{FF2B5EF4-FFF2-40B4-BE49-F238E27FC236}">
              <a16:creationId xmlns:a16="http://schemas.microsoft.com/office/drawing/2014/main" id="{F01360DA-1DA1-49AD-B7D7-632172F59E3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014293" y="7340173"/>
          <a:ext cx="1630934" cy="706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69274</xdr:colOff>
      <xdr:row>14</xdr:row>
      <xdr:rowOff>609601</xdr:rowOff>
    </xdr:from>
    <xdr:to>
      <xdr:col>4</xdr:col>
      <xdr:colOff>77587</xdr:colOff>
      <xdr:row>14</xdr:row>
      <xdr:rowOff>1264921</xdr:rowOff>
    </xdr:to>
    <xdr:pic>
      <xdr:nvPicPr>
        <xdr:cNvPr id="19" name="Slika 18">
          <a:extLst>
            <a:ext uri="{FF2B5EF4-FFF2-40B4-BE49-F238E27FC236}">
              <a16:creationId xmlns:a16="http://schemas.microsoft.com/office/drawing/2014/main" id="{8D8A0167-55D7-47B3-BB34-201B4FD84A76}"/>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03614" y="9067801"/>
          <a:ext cx="4351713"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142874</xdr:colOff>
      <xdr:row>14</xdr:row>
      <xdr:rowOff>559474</xdr:rowOff>
    </xdr:from>
    <xdr:to>
      <xdr:col>6</xdr:col>
      <xdr:colOff>628650</xdr:colOff>
      <xdr:row>14</xdr:row>
      <xdr:rowOff>1289683</xdr:rowOff>
    </xdr:to>
    <xdr:pic>
      <xdr:nvPicPr>
        <xdr:cNvPr id="20" name="Slika 19">
          <a:extLst>
            <a:ext uri="{FF2B5EF4-FFF2-40B4-BE49-F238E27FC236}">
              <a16:creationId xmlns:a16="http://schemas.microsoft.com/office/drawing/2014/main" id="{2487BA10-AD30-44A0-BCA7-87499BF43A1C}"/>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353049" y="9036724"/>
          <a:ext cx="1228726" cy="7302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2</xdr:col>
      <xdr:colOff>2189124</xdr:colOff>
      <xdr:row>17</xdr:row>
      <xdr:rowOff>388620</xdr:rowOff>
    </xdr:from>
    <xdr:to>
      <xdr:col>2</xdr:col>
      <xdr:colOff>3585093</xdr:colOff>
      <xdr:row>19</xdr:row>
      <xdr:rowOff>3661</xdr:rowOff>
    </xdr:to>
    <xdr:pic>
      <xdr:nvPicPr>
        <xdr:cNvPr id="2" name="Slika 1">
          <a:extLst>
            <a:ext uri="{FF2B5EF4-FFF2-40B4-BE49-F238E27FC236}">
              <a16:creationId xmlns:a16="http://schemas.microsoft.com/office/drawing/2014/main" id="{CEA693B1-0FC1-45FF-A827-90715495249C}"/>
            </a:ext>
          </a:extLst>
        </xdr:cNvPr>
        <xdr:cNvPicPr>
          <a:picLocks noChangeAspect="1"/>
        </xdr:cNvPicPr>
      </xdr:nvPicPr>
      <xdr:blipFill>
        <a:blip xmlns:r="http://schemas.openxmlformats.org/officeDocument/2006/relationships" r:embed="rId1"/>
        <a:stretch>
          <a:fillRect/>
        </a:stretch>
      </xdr:blipFill>
      <xdr:spPr>
        <a:xfrm>
          <a:off x="2967634" y="7772400"/>
          <a:ext cx="1398509" cy="1504801"/>
        </a:xfrm>
        <a:prstGeom prst="rect">
          <a:avLst/>
        </a:prstGeom>
      </xdr:spPr>
    </xdr:pic>
    <xdr:clientData/>
  </xdr:twoCellAnchor>
  <xdr:twoCellAnchor editAs="oneCell">
    <xdr:from>
      <xdr:col>2</xdr:col>
      <xdr:colOff>1900503</xdr:colOff>
      <xdr:row>13</xdr:row>
      <xdr:rowOff>1139905</xdr:rowOff>
    </xdr:from>
    <xdr:to>
      <xdr:col>2</xdr:col>
      <xdr:colOff>3578561</xdr:colOff>
      <xdr:row>13</xdr:row>
      <xdr:rowOff>2819100</xdr:rowOff>
    </xdr:to>
    <xdr:pic>
      <xdr:nvPicPr>
        <xdr:cNvPr id="3" name="Slika 2">
          <a:extLst>
            <a:ext uri="{FF2B5EF4-FFF2-40B4-BE49-F238E27FC236}">
              <a16:creationId xmlns:a16="http://schemas.microsoft.com/office/drawing/2014/main" id="{58B9116F-35F9-4A8F-8B5F-9E6D39E197C0}"/>
            </a:ext>
          </a:extLst>
        </xdr:cNvPr>
        <xdr:cNvPicPr>
          <a:picLocks noChangeAspect="1"/>
        </xdr:cNvPicPr>
      </xdr:nvPicPr>
      <xdr:blipFill>
        <a:blip xmlns:r="http://schemas.openxmlformats.org/officeDocument/2006/relationships" r:embed="rId2"/>
        <a:stretch>
          <a:fillRect/>
        </a:stretch>
      </xdr:blipFill>
      <xdr:spPr>
        <a:xfrm>
          <a:off x="2682823" y="4492705"/>
          <a:ext cx="1676788" cy="1676655"/>
        </a:xfrm>
        <a:prstGeom prst="rect">
          <a:avLst/>
        </a:prstGeom>
      </xdr:spPr>
    </xdr:pic>
    <xdr:clientData/>
  </xdr:twoCellAnchor>
  <xdr:twoCellAnchor editAs="oneCell">
    <xdr:from>
      <xdr:col>2</xdr:col>
      <xdr:colOff>2889556</xdr:colOff>
      <xdr:row>23</xdr:row>
      <xdr:rowOff>163285</xdr:rowOff>
    </xdr:from>
    <xdr:to>
      <xdr:col>2</xdr:col>
      <xdr:colOff>3528886</xdr:colOff>
      <xdr:row>23</xdr:row>
      <xdr:rowOff>879928</xdr:rowOff>
    </xdr:to>
    <xdr:pic>
      <xdr:nvPicPr>
        <xdr:cNvPr id="4" name="Slika 3">
          <a:extLst>
            <a:ext uri="{FF2B5EF4-FFF2-40B4-BE49-F238E27FC236}">
              <a16:creationId xmlns:a16="http://schemas.microsoft.com/office/drawing/2014/main" id="{0C03E2EA-F409-481C-8AD4-D3A3630CAF3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678770" y="10736035"/>
          <a:ext cx="639330" cy="7166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008000"/>
  </sheetPr>
  <dimension ref="A1:F56"/>
  <sheetViews>
    <sheetView tabSelected="1" zoomScale="120" zoomScaleNormal="120" zoomScalePageLayoutView="112" workbookViewId="0">
      <selection activeCell="B4" sqref="B4:D4"/>
    </sheetView>
  </sheetViews>
  <sheetFormatPr defaultColWidth="0" defaultRowHeight="13.8" zeroHeight="1" x14ac:dyDescent="0.3"/>
  <cols>
    <col min="1" max="1" width="11.109375" style="3" customWidth="1"/>
    <col min="2" max="2" width="45.44140625" style="5" customWidth="1"/>
    <col min="3" max="3" width="5.5546875" style="6" customWidth="1"/>
    <col min="4" max="4" width="11.109375" style="7" customWidth="1"/>
    <col min="5" max="5" width="2.109375" customWidth="1"/>
    <col min="6" max="16384" width="9.109375" hidden="1"/>
  </cols>
  <sheetData>
    <row r="1" spans="1:6" s="17" customFormat="1" x14ac:dyDescent="0.25">
      <c r="A1" s="13"/>
      <c r="B1" s="14" t="s">
        <v>502</v>
      </c>
      <c r="C1" s="15"/>
      <c r="D1" s="16"/>
    </row>
    <row r="2" spans="1:6" s="17" customFormat="1" x14ac:dyDescent="0.25">
      <c r="A2" s="13"/>
      <c r="B2" s="14"/>
      <c r="C2" s="15"/>
      <c r="D2" s="16"/>
    </row>
    <row r="3" spans="1:6" s="22" customFormat="1" x14ac:dyDescent="0.3">
      <c r="A3" s="18"/>
      <c r="B3" s="19"/>
      <c r="C3" s="20"/>
      <c r="D3" s="21"/>
    </row>
    <row r="4" spans="1:6" s="22" customFormat="1" x14ac:dyDescent="0.3">
      <c r="A4" s="23" t="s">
        <v>503</v>
      </c>
      <c r="B4" s="180"/>
      <c r="C4" s="180"/>
      <c r="D4" s="180"/>
    </row>
    <row r="5" spans="1:6" s="22" customFormat="1" x14ac:dyDescent="0.3">
      <c r="A5" s="23" t="s">
        <v>504</v>
      </c>
      <c r="B5" s="178"/>
      <c r="C5" s="25"/>
      <c r="D5" s="26"/>
    </row>
    <row r="6" spans="1:6" s="22" customFormat="1" x14ac:dyDescent="0.3">
      <c r="A6" s="23"/>
      <c r="B6" s="24"/>
      <c r="C6" s="25"/>
      <c r="D6" s="26"/>
    </row>
    <row r="7" spans="1:6" s="22" customFormat="1" x14ac:dyDescent="0.3">
      <c r="A7" s="23" t="s">
        <v>8</v>
      </c>
      <c r="B7" s="24" t="s">
        <v>495</v>
      </c>
      <c r="C7" s="25"/>
      <c r="D7" s="167" t="s">
        <v>505</v>
      </c>
    </row>
    <row r="8" spans="1:6" s="22" customFormat="1" x14ac:dyDescent="0.3">
      <c r="A8" s="29"/>
      <c r="B8" s="30"/>
      <c r="C8" s="31"/>
      <c r="D8" s="32"/>
    </row>
    <row r="9" spans="1:6" s="22" customFormat="1" x14ac:dyDescent="0.3">
      <c r="A9" s="27"/>
      <c r="B9" s="28"/>
      <c r="C9" s="33"/>
      <c r="D9" s="34"/>
    </row>
    <row r="10" spans="1:6" s="22" customFormat="1" x14ac:dyDescent="0.3">
      <c r="A10" s="102"/>
      <c r="B10" s="99" t="s">
        <v>107</v>
      </c>
      <c r="C10" s="33"/>
      <c r="D10" s="34"/>
    </row>
    <row r="11" spans="1:6" s="22" customFormat="1" x14ac:dyDescent="0.3">
      <c r="A11" s="35" t="s">
        <v>17</v>
      </c>
      <c r="B11" s="28" t="s">
        <v>14</v>
      </c>
      <c r="C11" s="33"/>
      <c r="D11" s="34" t="str">
        <f>+'VETROLOV (01)'!G25</f>
        <v/>
      </c>
      <c r="F11" s="36"/>
    </row>
    <row r="12" spans="1:6" s="22" customFormat="1" x14ac:dyDescent="0.3">
      <c r="A12" s="35" t="s">
        <v>18</v>
      </c>
      <c r="B12" s="28" t="s">
        <v>16</v>
      </c>
      <c r="C12" s="33"/>
      <c r="D12" s="34" t="str">
        <f>+'HODNIK (02)'!G20</f>
        <v/>
      </c>
      <c r="F12" s="36"/>
    </row>
    <row r="13" spans="1:6" s="22" customFormat="1" x14ac:dyDescent="0.3">
      <c r="A13" s="51" t="s">
        <v>19</v>
      </c>
      <c r="B13" s="28" t="s">
        <v>108</v>
      </c>
      <c r="C13" s="50"/>
      <c r="D13" s="86" t="str">
        <f>+'GARDEROBA ZAPOSLENI (03)'!G49</f>
        <v/>
      </c>
    </row>
    <row r="14" spans="1:6" s="22" customFormat="1" x14ac:dyDescent="0.3">
      <c r="A14" s="51" t="s">
        <v>20</v>
      </c>
      <c r="B14" s="28" t="s">
        <v>15</v>
      </c>
      <c r="C14" s="50"/>
      <c r="D14" s="86" t="str">
        <f>+'ČISTO PERILO (04)'!G42</f>
        <v/>
      </c>
    </row>
    <row r="15" spans="1:6" s="22" customFormat="1" x14ac:dyDescent="0.3">
      <c r="A15" s="51" t="s">
        <v>21</v>
      </c>
      <c r="B15" s="28" t="s">
        <v>43</v>
      </c>
      <c r="C15" s="50"/>
      <c r="D15" s="86" t="str">
        <f>+'PRALNICA (05)'!G30</f>
        <v/>
      </c>
    </row>
    <row r="16" spans="1:6" s="22" customFormat="1" x14ac:dyDescent="0.3">
      <c r="A16" s="37"/>
      <c r="B16" s="28"/>
      <c r="C16" s="33"/>
      <c r="D16" s="34"/>
    </row>
    <row r="17" spans="1:6" s="22" customFormat="1" x14ac:dyDescent="0.3">
      <c r="A17" s="100"/>
      <c r="B17" s="101" t="s">
        <v>109</v>
      </c>
      <c r="C17" s="50"/>
      <c r="D17" s="86"/>
      <c r="E17" s="85"/>
      <c r="F17" s="85"/>
    </row>
    <row r="18" spans="1:6" s="22" customFormat="1" x14ac:dyDescent="0.3">
      <c r="A18" s="51" t="s">
        <v>22</v>
      </c>
      <c r="B18" s="41" t="s">
        <v>112</v>
      </c>
      <c r="C18" s="50"/>
      <c r="D18" s="86" t="str">
        <f>+'PROSTOR ZA OSEBJE A (06)'!G46</f>
        <v/>
      </c>
      <c r="E18" s="85"/>
      <c r="F18" s="85"/>
    </row>
    <row r="19" spans="1:6" s="22" customFormat="1" x14ac:dyDescent="0.3">
      <c r="A19" s="51" t="s">
        <v>23</v>
      </c>
      <c r="B19" s="41" t="s">
        <v>113</v>
      </c>
      <c r="C19" s="50"/>
      <c r="D19" s="86" t="str">
        <f>+'DNEVNO BIVALNI DEL A (07)'!G69</f>
        <v/>
      </c>
      <c r="E19" s="85"/>
      <c r="F19" s="85"/>
    </row>
    <row r="20" spans="1:6" s="22" customFormat="1" x14ac:dyDescent="0.3">
      <c r="A20" s="51" t="s">
        <v>24</v>
      </c>
      <c r="B20" s="41" t="s">
        <v>114</v>
      </c>
      <c r="C20" s="50"/>
      <c r="D20" s="86" t="str">
        <f>+'PREDPROSTOR A (08)'!G24</f>
        <v/>
      </c>
      <c r="E20" s="85"/>
      <c r="F20" s="85"/>
    </row>
    <row r="21" spans="1:6" s="22" customFormat="1" x14ac:dyDescent="0.3">
      <c r="A21" s="51" t="s">
        <v>25</v>
      </c>
      <c r="B21" s="41" t="s">
        <v>115</v>
      </c>
      <c r="C21" s="50"/>
      <c r="D21" s="86" t="str">
        <f>+'NEGOVALNA KOPALNICA (09)'!G31</f>
        <v/>
      </c>
      <c r="E21" s="85"/>
      <c r="F21" s="85"/>
    </row>
    <row r="22" spans="1:6" s="22" customFormat="1" x14ac:dyDescent="0.3">
      <c r="A22" s="51" t="s">
        <v>26</v>
      </c>
      <c r="B22" s="41" t="s">
        <v>303</v>
      </c>
      <c r="C22" s="50"/>
      <c r="D22" s="86" t="str">
        <f>+'ČISTILA (10)'!G36</f>
        <v/>
      </c>
      <c r="E22" s="85"/>
      <c r="F22" s="85"/>
    </row>
    <row r="23" spans="1:6" s="22" customFormat="1" x14ac:dyDescent="0.3">
      <c r="A23" s="51" t="s">
        <v>27</v>
      </c>
      <c r="B23" s="41" t="s">
        <v>126</v>
      </c>
      <c r="C23" s="50"/>
      <c r="D23" s="86" t="str">
        <f>+'TERASA A (11)'!G43</f>
        <v/>
      </c>
      <c r="E23" s="85"/>
      <c r="F23" s="85"/>
    </row>
    <row r="24" spans="1:6" s="22" customFormat="1" x14ac:dyDescent="0.3">
      <c r="A24" s="51" t="s">
        <v>28</v>
      </c>
      <c r="B24" s="41" t="s">
        <v>116</v>
      </c>
      <c r="C24" s="50"/>
      <c r="D24" s="86" t="str">
        <f>+'SOBA A1 (12)'!G46</f>
        <v/>
      </c>
      <c r="E24" s="85"/>
      <c r="F24" s="85"/>
    </row>
    <row r="25" spans="1:6" s="22" customFormat="1" x14ac:dyDescent="0.3">
      <c r="A25" s="51" t="s">
        <v>29</v>
      </c>
      <c r="B25" s="41" t="s">
        <v>117</v>
      </c>
      <c r="C25" s="50"/>
      <c r="D25" s="86" t="str">
        <f>+'KOPALNICA A1 (13)'!G28</f>
        <v/>
      </c>
      <c r="E25" s="85"/>
      <c r="F25" s="85"/>
    </row>
    <row r="26" spans="1:6" s="22" customFormat="1" x14ac:dyDescent="0.3">
      <c r="A26" s="51" t="s">
        <v>30</v>
      </c>
      <c r="B26" s="22" t="s">
        <v>129</v>
      </c>
      <c r="C26" s="50"/>
      <c r="D26" s="86" t="str">
        <f>+'SOBA A2 (14)'!G45</f>
        <v/>
      </c>
      <c r="E26" s="85"/>
      <c r="F26" s="85"/>
    </row>
    <row r="27" spans="1:6" s="22" customFormat="1" x14ac:dyDescent="0.3">
      <c r="A27" s="51" t="s">
        <v>31</v>
      </c>
      <c r="B27" s="41" t="s">
        <v>130</v>
      </c>
      <c r="C27" s="50"/>
      <c r="D27" s="86" t="str">
        <f>+'KOPALNICA A2 (15)'!G28</f>
        <v/>
      </c>
      <c r="E27" s="85"/>
      <c r="F27" s="85"/>
    </row>
    <row r="28" spans="1:6" s="22" customFormat="1" x14ac:dyDescent="0.3">
      <c r="A28" s="51" t="s">
        <v>32</v>
      </c>
      <c r="B28" s="41" t="s">
        <v>135</v>
      </c>
      <c r="C28" s="50"/>
      <c r="D28" s="86" t="str">
        <f>+'SOBA A3 (16)'!G43</f>
        <v/>
      </c>
      <c r="E28" s="85"/>
      <c r="F28" s="85"/>
    </row>
    <row r="29" spans="1:6" s="22" customFormat="1" x14ac:dyDescent="0.3">
      <c r="A29" s="51" t="s">
        <v>33</v>
      </c>
      <c r="B29" s="41" t="s">
        <v>136</v>
      </c>
      <c r="C29" s="50"/>
      <c r="D29" s="86" t="str">
        <f>+'KOPALNICA A3 (17)'!G28</f>
        <v/>
      </c>
      <c r="E29" s="85"/>
      <c r="F29" s="85"/>
    </row>
    <row r="30" spans="1:6" s="22" customFormat="1" x14ac:dyDescent="0.3">
      <c r="A30" s="51" t="s">
        <v>34</v>
      </c>
      <c r="B30" s="41" t="s">
        <v>137</v>
      </c>
      <c r="C30" s="50"/>
      <c r="D30" s="86" t="str">
        <f>+'SOBA A4 (18)'!G45</f>
        <v/>
      </c>
      <c r="E30" s="85"/>
      <c r="F30" s="85"/>
    </row>
    <row r="31" spans="1:6" s="22" customFormat="1" x14ac:dyDescent="0.3">
      <c r="A31" s="51" t="s">
        <v>35</v>
      </c>
      <c r="B31" s="41" t="s">
        <v>138</v>
      </c>
      <c r="C31" s="50"/>
      <c r="D31" s="86" t="str">
        <f>+'KOPALNICA A4 (19)'!G28</f>
        <v/>
      </c>
      <c r="E31" s="85"/>
      <c r="F31" s="85"/>
    </row>
    <row r="32" spans="1:6" s="22" customFormat="1" x14ac:dyDescent="0.3">
      <c r="A32" s="51" t="s">
        <v>36</v>
      </c>
      <c r="B32" s="41" t="s">
        <v>139</v>
      </c>
      <c r="C32" s="50"/>
      <c r="D32" s="86" t="str">
        <f>+'SOBA A5 (20)'!G43</f>
        <v/>
      </c>
      <c r="E32" s="85"/>
      <c r="F32" s="85"/>
    </row>
    <row r="33" spans="1:6" s="22" customFormat="1" x14ac:dyDescent="0.3">
      <c r="A33" s="51" t="s">
        <v>37</v>
      </c>
      <c r="B33" s="41" t="s">
        <v>140</v>
      </c>
      <c r="C33" s="50"/>
      <c r="D33" s="86" t="str">
        <f>+'KOPALNICA A5 (21)'!G28</f>
        <v/>
      </c>
      <c r="E33" s="85"/>
      <c r="F33" s="85"/>
    </row>
    <row r="34" spans="1:6" s="22" customFormat="1" x14ac:dyDescent="0.3">
      <c r="A34" s="51"/>
      <c r="B34" s="41"/>
      <c r="C34" s="50"/>
      <c r="D34" s="86"/>
      <c r="E34" s="85"/>
      <c r="F34" s="85"/>
    </row>
    <row r="35" spans="1:6" s="22" customFormat="1" x14ac:dyDescent="0.3">
      <c r="A35" s="37"/>
      <c r="B35" s="99" t="s">
        <v>110</v>
      </c>
      <c r="C35" s="33"/>
      <c r="D35" s="34"/>
    </row>
    <row r="36" spans="1:6" s="22" customFormat="1" x14ac:dyDescent="0.3">
      <c r="A36" s="51" t="s">
        <v>38</v>
      </c>
      <c r="B36" s="41" t="s">
        <v>118</v>
      </c>
      <c r="C36" s="50"/>
      <c r="D36" s="86" t="str">
        <f>+'PROSTOR ZA OSEBJE B (22)'!G48</f>
        <v/>
      </c>
      <c r="E36" s="85"/>
      <c r="F36" s="85"/>
    </row>
    <row r="37" spans="1:6" s="22" customFormat="1" x14ac:dyDescent="0.3">
      <c r="A37" s="51" t="s">
        <v>39</v>
      </c>
      <c r="B37" s="41" t="s">
        <v>119</v>
      </c>
      <c r="C37" s="50"/>
      <c r="D37" s="86" t="str">
        <f>+'DNEVNO BIVALNI DEL B (23)'!G66</f>
        <v/>
      </c>
      <c r="E37" s="85"/>
      <c r="F37" s="85"/>
    </row>
    <row r="38" spans="1:6" s="22" customFormat="1" x14ac:dyDescent="0.3">
      <c r="A38" s="51" t="s">
        <v>44</v>
      </c>
      <c r="B38" s="41" t="s">
        <v>132</v>
      </c>
      <c r="C38" s="50"/>
      <c r="D38" s="86" t="str">
        <f>+'PREDPROSTOR B (24)'!G22</f>
        <v/>
      </c>
      <c r="E38" s="85"/>
      <c r="F38" s="85"/>
    </row>
    <row r="39" spans="1:6" s="22" customFormat="1" x14ac:dyDescent="0.3">
      <c r="A39" s="51" t="s">
        <v>45</v>
      </c>
      <c r="B39" s="41" t="s">
        <v>120</v>
      </c>
      <c r="C39" s="50"/>
      <c r="D39" s="86" t="str">
        <f>+'SOBA B1 (25)'!G51</f>
        <v/>
      </c>
      <c r="E39" s="85"/>
      <c r="F39" s="85"/>
    </row>
    <row r="40" spans="1:6" s="22" customFormat="1" x14ac:dyDescent="0.3">
      <c r="A40" s="51" t="s">
        <v>46</v>
      </c>
      <c r="B40" s="41" t="s">
        <v>121</v>
      </c>
      <c r="C40" s="50"/>
      <c r="D40" s="86" t="str">
        <f>+'KOPALNICA B1 (26)'!G28</f>
        <v/>
      </c>
      <c r="E40" s="85"/>
      <c r="F40" s="85"/>
    </row>
    <row r="41" spans="1:6" s="22" customFormat="1" x14ac:dyDescent="0.3">
      <c r="A41" s="51" t="s">
        <v>47</v>
      </c>
      <c r="B41" s="41" t="s">
        <v>127</v>
      </c>
      <c r="C41" s="50"/>
      <c r="D41" s="86" t="str">
        <f>+'TERASA B (27)'!G46</f>
        <v/>
      </c>
      <c r="E41" s="85"/>
      <c r="F41" s="85"/>
    </row>
    <row r="42" spans="1:6" s="22" customFormat="1" x14ac:dyDescent="0.3">
      <c r="A42" s="51" t="s">
        <v>68</v>
      </c>
      <c r="B42" s="41" t="s">
        <v>16</v>
      </c>
      <c r="C42" s="50"/>
      <c r="D42" s="86" t="str">
        <f>+'HODNIK (28)'!G44</f>
        <v/>
      </c>
      <c r="E42" s="85"/>
      <c r="F42" s="85"/>
    </row>
    <row r="43" spans="1:6" s="22" customFormat="1" x14ac:dyDescent="0.3">
      <c r="A43" s="51" t="s">
        <v>92</v>
      </c>
      <c r="B43" s="41" t="s">
        <v>133</v>
      </c>
      <c r="C43" s="50"/>
      <c r="D43" s="86" t="str">
        <f>+'SOBA B2 (29)'!G43</f>
        <v/>
      </c>
      <c r="E43" s="85"/>
      <c r="F43" s="85"/>
    </row>
    <row r="44" spans="1:6" s="22" customFormat="1" x14ac:dyDescent="0.3">
      <c r="A44" s="27">
        <v>30</v>
      </c>
      <c r="B44" s="41" t="s">
        <v>141</v>
      </c>
      <c r="C44" s="33"/>
      <c r="D44" s="34" t="str">
        <f>+'KOPALNICA B2 (30)'!G28</f>
        <v/>
      </c>
    </row>
    <row r="45" spans="1:6" x14ac:dyDescent="0.3">
      <c r="A45" s="27">
        <v>31</v>
      </c>
      <c r="B45" s="28" t="s">
        <v>134</v>
      </c>
      <c r="D45" s="7" t="str">
        <f>+'SOBA B3 (31)'!G45</f>
        <v/>
      </c>
    </row>
    <row r="46" spans="1:6" x14ac:dyDescent="0.3">
      <c r="A46" s="27">
        <v>32</v>
      </c>
      <c r="B46" s="28" t="s">
        <v>142</v>
      </c>
      <c r="D46" s="7" t="str">
        <f>+'KOPALNICA B3 (32)'!G28</f>
        <v/>
      </c>
    </row>
    <row r="47" spans="1:6" x14ac:dyDescent="0.3">
      <c r="A47" s="27">
        <v>33</v>
      </c>
      <c r="B47" s="28" t="s">
        <v>143</v>
      </c>
      <c r="D47" s="7" t="str">
        <f>+'SOBA B4 (33)'!G45</f>
        <v/>
      </c>
    </row>
    <row r="48" spans="1:6" x14ac:dyDescent="0.3">
      <c r="A48" s="27">
        <v>34</v>
      </c>
      <c r="B48" s="28" t="s">
        <v>144</v>
      </c>
      <c r="D48" s="7" t="str">
        <f>+'KOPALNICA B4 (34)'!G28</f>
        <v/>
      </c>
    </row>
    <row r="49" spans="1:4" x14ac:dyDescent="0.3">
      <c r="A49" s="27">
        <v>35</v>
      </c>
      <c r="B49" s="28" t="s">
        <v>145</v>
      </c>
      <c r="D49" s="7" t="str">
        <f>+'SOBA B5 (35)'!G45</f>
        <v/>
      </c>
    </row>
    <row r="50" spans="1:4" x14ac:dyDescent="0.3">
      <c r="A50" s="27">
        <v>36</v>
      </c>
      <c r="B50" s="28" t="s">
        <v>146</v>
      </c>
      <c r="D50" s="7" t="str">
        <f>+'KOPALNICA B5 (36)'!G28</f>
        <v/>
      </c>
    </row>
    <row r="51" spans="1:4" x14ac:dyDescent="0.3">
      <c r="A51" s="29"/>
      <c r="B51" s="30"/>
      <c r="C51" s="172"/>
      <c r="D51" s="173"/>
    </row>
    <row r="52" spans="1:4" x14ac:dyDescent="0.3">
      <c r="A52" s="27"/>
      <c r="B52" s="28"/>
    </row>
    <row r="53" spans="1:4" s="177" customFormat="1" x14ac:dyDescent="0.3">
      <c r="A53" s="174"/>
      <c r="B53" s="175" t="s">
        <v>506</v>
      </c>
      <c r="C53" s="176"/>
      <c r="D53" s="4">
        <f>SUM(D10:D50)</f>
        <v>0</v>
      </c>
    </row>
    <row r="54" spans="1:4" s="177" customFormat="1" x14ac:dyDescent="0.3">
      <c r="A54" s="174"/>
      <c r="B54" s="175" t="s">
        <v>507</v>
      </c>
      <c r="C54" s="176"/>
      <c r="D54" s="4">
        <f>ROUND(D53*22%,2)</f>
        <v>0</v>
      </c>
    </row>
    <row r="55" spans="1:4" s="177" customFormat="1" x14ac:dyDescent="0.3">
      <c r="A55" s="174"/>
      <c r="B55" s="175" t="s">
        <v>508</v>
      </c>
      <c r="C55" s="176"/>
      <c r="D55" s="4">
        <f>+D53+D54</f>
        <v>0</v>
      </c>
    </row>
    <row r="56" spans="1:4" x14ac:dyDescent="0.3"/>
  </sheetData>
  <sheetProtection algorithmName="SHA-512" hashValue="YeSjH3uJqukEhRDp9DKrxTpzcDHeP28hJ+DgM7kJ9lzLpj7N3yRkBxA9EX6UpiF3iQ+Q+KVr5erPhzjJtwS9Iw==" saltValue="rOyrjH4rC7LvIY0Kac3TQQ==" spinCount="100000" sheet="1" objects="1" scenarios="1" selectLockedCells="1"/>
  <mergeCells count="1">
    <mergeCell ref="B4:D4"/>
  </mergeCells>
  <phoneticPr fontId="10" type="noConversion"/>
  <pageMargins left="0.78740157480314965" right="0.78740157480314965" top="0.78740157480314965" bottom="0.6875" header="0.59055118110236227" footer="0.39370078740157483"/>
  <pageSetup paperSize="9" orientation="portrait" r:id="rId1"/>
  <headerFooter>
    <oddHeader>&amp;L&amp;"Calibri,Regular"&amp;8&amp;K000000_x000D_&amp;C&amp;"Calibri,Regular"&amp;8&amp;K000000_x000D__x000D_</oddHeader>
    <oddFooter>&amp;L&amp;"Calibri,Regular"&amp;8&amp;K000000_x000D_&amp;C&amp;"Calibri,Regular"&amp;8&amp;K000000_x000D__x000D_&amp;R&amp;"Calibri,Regular"&amp;8&amp;K000000_x000D_&amp;P</oddFooter>
  </headerFooter>
  <extLst>
    <ext xmlns:mx="http://schemas.microsoft.com/office/mac/excel/2008/main" uri="{64002731-A6B0-56B0-2670-7721B7C09600}">
      <mx:PLV Mode="1" OnePage="1"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H26"/>
  <sheetViews>
    <sheetView topLeftCell="A10" zoomScale="90" zoomScaleNormal="90" zoomScalePageLayoutView="96" workbookViewId="0">
      <selection activeCell="F22" sqref="F22"/>
    </sheetView>
  </sheetViews>
  <sheetFormatPr defaultColWidth="0" defaultRowHeight="13.8" zeroHeight="1" x14ac:dyDescent="0.3"/>
  <cols>
    <col min="1" max="1" width="6.88671875" customWidth="1"/>
    <col min="2" max="2" width="6" style="2" customWidth="1"/>
    <col min="3" max="3" width="55.5546875" style="5" customWidth="1"/>
    <col min="4" max="4" width="3.33203125" style="6" customWidth="1"/>
    <col min="5" max="5" width="3.44140625" style="6" customWidth="1"/>
    <col min="6" max="6" width="9.109375" style="12" customWidth="1"/>
    <col min="7" max="7" width="11.109375" style="12" customWidth="1"/>
    <col min="8" max="8" width="2.66406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22" customFormat="1" x14ac:dyDescent="0.3">
      <c r="A3" s="46" t="s">
        <v>17</v>
      </c>
      <c r="C3" s="47" t="s">
        <v>14</v>
      </c>
      <c r="D3" s="43"/>
      <c r="E3" s="43"/>
      <c r="F3" s="44"/>
      <c r="G3" s="44"/>
    </row>
    <row r="4" spans="1:7" s="22" customFormat="1" ht="9" customHeight="1" x14ac:dyDescent="0.3">
      <c r="B4" s="46"/>
      <c r="C4" s="47"/>
      <c r="D4" s="43"/>
      <c r="E4" s="43"/>
      <c r="F4" s="44"/>
      <c r="G4" s="44"/>
    </row>
    <row r="5" spans="1:7" s="22" customFormat="1" ht="14.1" customHeight="1" x14ac:dyDescent="0.3">
      <c r="B5" s="46"/>
      <c r="C5" s="91" t="s">
        <v>11</v>
      </c>
      <c r="D5" s="43"/>
      <c r="E5" s="43"/>
      <c r="F5" s="44"/>
      <c r="G5" s="44"/>
    </row>
    <row r="6" spans="1:7" s="22" customFormat="1" ht="37.200000000000003" customHeight="1" x14ac:dyDescent="0.3">
      <c r="B6" s="46"/>
      <c r="C6" s="91" t="s">
        <v>94</v>
      </c>
      <c r="D6" s="43"/>
      <c r="E6" s="43"/>
      <c r="F6" s="44"/>
      <c r="G6" s="44"/>
    </row>
    <row r="7" spans="1:7" s="22" customFormat="1" ht="46.95" customHeight="1" x14ac:dyDescent="0.3">
      <c r="B7" s="46"/>
      <c r="C7" s="91" t="s">
        <v>10</v>
      </c>
      <c r="D7" s="43"/>
      <c r="E7" s="43"/>
      <c r="F7" s="44"/>
      <c r="G7" s="44"/>
    </row>
    <row r="8" spans="1:7" s="22" customFormat="1" ht="40.200000000000003" customHeight="1" x14ac:dyDescent="0.3">
      <c r="B8" s="46"/>
      <c r="C8" s="92" t="s">
        <v>41</v>
      </c>
      <c r="D8" s="43"/>
      <c r="E8" s="43"/>
      <c r="F8" s="44"/>
      <c r="G8" s="44"/>
    </row>
    <row r="9" spans="1:7" s="22" customFormat="1" ht="16.2" customHeight="1" x14ac:dyDescent="0.3">
      <c r="B9" s="46"/>
      <c r="C9" s="91" t="s">
        <v>12</v>
      </c>
      <c r="D9" s="43"/>
      <c r="E9" s="43"/>
      <c r="F9" s="44"/>
      <c r="G9" s="44"/>
    </row>
    <row r="10" spans="1:7" s="22" customFormat="1" ht="29.1" customHeight="1" x14ac:dyDescent="0.3">
      <c r="B10" s="46"/>
      <c r="C10" s="91" t="s">
        <v>13</v>
      </c>
      <c r="D10" s="43"/>
      <c r="E10" s="43"/>
      <c r="F10" s="44"/>
      <c r="G10" s="44"/>
    </row>
    <row r="11" spans="1:7" s="22" customFormat="1" ht="6" customHeight="1" x14ac:dyDescent="0.3">
      <c r="A11" s="115"/>
      <c r="B11" s="46"/>
      <c r="C11" s="47"/>
      <c r="D11" s="43"/>
      <c r="E11" s="43"/>
      <c r="F11" s="44"/>
      <c r="G11" s="44"/>
    </row>
    <row r="12" spans="1:7" s="22" customFormat="1" ht="5.4" customHeight="1" x14ac:dyDescent="0.3">
      <c r="A12" s="115"/>
      <c r="B12" s="40"/>
      <c r="C12" s="42"/>
      <c r="D12" s="43"/>
      <c r="E12" s="43"/>
      <c r="F12" s="44"/>
      <c r="G12" s="44"/>
    </row>
    <row r="13" spans="1:7" s="22" customFormat="1" ht="5.4" customHeight="1" x14ac:dyDescent="0.3">
      <c r="A13" s="115"/>
      <c r="B13" s="40"/>
      <c r="C13" s="42"/>
      <c r="D13" s="43"/>
      <c r="E13" s="43"/>
      <c r="F13" s="44"/>
      <c r="G13" s="44"/>
    </row>
    <row r="14" spans="1:7" s="22" customFormat="1" ht="163.95" customHeight="1" x14ac:dyDescent="0.3">
      <c r="A14" s="116">
        <v>1</v>
      </c>
      <c r="B14" s="111" t="s">
        <v>111</v>
      </c>
      <c r="C14" s="42" t="s">
        <v>181</v>
      </c>
      <c r="D14" s="43" t="s">
        <v>3</v>
      </c>
      <c r="E14" s="43">
        <v>1</v>
      </c>
      <c r="F14" s="168"/>
      <c r="G14" s="44" t="str">
        <f>IF(F14&gt;0,ROUND(F14*E14,2),"")</f>
        <v/>
      </c>
    </row>
    <row r="15" spans="1:7" s="22" customFormat="1" ht="9" customHeight="1" x14ac:dyDescent="0.3">
      <c r="A15" s="116"/>
      <c r="B15" s="111"/>
      <c r="C15" s="42"/>
      <c r="D15" s="43"/>
      <c r="E15" s="43"/>
      <c r="F15" s="44"/>
      <c r="G15" s="44"/>
    </row>
    <row r="16" spans="1:7" s="22" customFormat="1" ht="205.95" customHeight="1" x14ac:dyDescent="0.3">
      <c r="A16" s="116">
        <v>2</v>
      </c>
      <c r="B16" s="111" t="s">
        <v>180</v>
      </c>
      <c r="C16" s="42" t="s">
        <v>441</v>
      </c>
      <c r="D16" s="43" t="s">
        <v>3</v>
      </c>
      <c r="E16" s="43">
        <v>1</v>
      </c>
      <c r="F16" s="168"/>
      <c r="G16" s="44" t="str">
        <f>IF(F16&gt;0,ROUND(F16*E16,2),"")</f>
        <v/>
      </c>
    </row>
    <row r="17" spans="1:7" s="22" customFormat="1" ht="9" customHeight="1" x14ac:dyDescent="0.3">
      <c r="A17" s="116"/>
      <c r="B17" s="111"/>
      <c r="C17" s="42"/>
      <c r="D17" s="43"/>
      <c r="E17" s="43"/>
      <c r="F17" s="44"/>
      <c r="G17" s="44" t="str">
        <f t="shared" ref="G17:G23" si="0">IF(F17&gt;0,ROUND(F17*E17,2),"")</f>
        <v/>
      </c>
    </row>
    <row r="18" spans="1:7" s="22" customFormat="1" ht="123" customHeight="1" x14ac:dyDescent="0.3">
      <c r="A18" s="116">
        <v>3</v>
      </c>
      <c r="B18" s="111" t="s">
        <v>101</v>
      </c>
      <c r="C18" s="42" t="s">
        <v>213</v>
      </c>
      <c r="D18" s="43" t="s">
        <v>3</v>
      </c>
      <c r="E18" s="43">
        <v>1</v>
      </c>
      <c r="F18" s="168"/>
      <c r="G18" s="44" t="str">
        <f>IF(F18&gt;0,ROUND(F18*E18,2),"")</f>
        <v/>
      </c>
    </row>
    <row r="19" spans="1:7" s="22" customFormat="1" ht="8.4" customHeight="1" x14ac:dyDescent="0.3">
      <c r="A19" s="116"/>
      <c r="B19" s="111"/>
      <c r="C19" s="42"/>
      <c r="D19" s="43"/>
      <c r="E19" s="43"/>
      <c r="F19" s="44"/>
      <c r="G19" s="44" t="str">
        <f t="shared" si="0"/>
        <v/>
      </c>
    </row>
    <row r="20" spans="1:7" s="22" customFormat="1" ht="202.95" customHeight="1" x14ac:dyDescent="0.3">
      <c r="A20" s="116">
        <v>4</v>
      </c>
      <c r="B20" s="111" t="s">
        <v>102</v>
      </c>
      <c r="C20" s="42" t="s">
        <v>182</v>
      </c>
      <c r="D20" s="43" t="s">
        <v>3</v>
      </c>
      <c r="E20" s="43">
        <v>1</v>
      </c>
      <c r="F20" s="168"/>
      <c r="G20" s="44" t="str">
        <f t="shared" si="0"/>
        <v/>
      </c>
    </row>
    <row r="21" spans="1:7" s="22" customFormat="1" ht="8.6999999999999993" customHeight="1" x14ac:dyDescent="0.3">
      <c r="A21" s="116"/>
      <c r="B21" s="111"/>
      <c r="C21" s="48"/>
      <c r="D21" s="43"/>
      <c r="E21" s="43"/>
      <c r="F21" s="44"/>
      <c r="G21" s="44" t="str">
        <f t="shared" si="0"/>
        <v/>
      </c>
    </row>
    <row r="22" spans="1:7" s="22" customFormat="1" ht="145.94999999999999" customHeight="1" x14ac:dyDescent="0.3">
      <c r="A22" s="116">
        <v>5</v>
      </c>
      <c r="B22" s="111" t="s">
        <v>97</v>
      </c>
      <c r="C22" s="42" t="s">
        <v>183</v>
      </c>
      <c r="D22" s="43" t="s">
        <v>3</v>
      </c>
      <c r="E22" s="43">
        <v>1</v>
      </c>
      <c r="F22" s="168"/>
      <c r="G22" s="44" t="str">
        <f t="shared" si="0"/>
        <v/>
      </c>
    </row>
    <row r="23" spans="1:7" s="22" customFormat="1" ht="9" customHeight="1" x14ac:dyDescent="0.3">
      <c r="A23" s="116"/>
      <c r="B23" s="111"/>
      <c r="C23" s="42"/>
      <c r="D23" s="43"/>
      <c r="E23" s="43"/>
      <c r="F23" s="44"/>
      <c r="G23" s="44" t="str">
        <f t="shared" si="0"/>
        <v/>
      </c>
    </row>
    <row r="24" spans="1:7" ht="18.600000000000001" customHeight="1" x14ac:dyDescent="0.3"/>
    <row r="25" spans="1:7" x14ac:dyDescent="0.3">
      <c r="A25" s="93" t="s">
        <v>6</v>
      </c>
      <c r="B25" s="96"/>
      <c r="C25" s="94" t="s">
        <v>9</v>
      </c>
      <c r="D25" s="95"/>
      <c r="E25" s="95"/>
      <c r="F25" s="96"/>
      <c r="G25" s="97" t="str">
        <f>IF(SUM(G14:G23)&gt;0,ROUND(SUM(G14:G23),2),"")</f>
        <v/>
      </c>
    </row>
    <row r="26" spans="1:7" x14ac:dyDescent="0.3"/>
  </sheetData>
  <sheetProtection algorithmName="SHA-512" hashValue="bb1xYkJ16luawYeMMQW1liQ/TlRLEY0GJwXVdz2J8RbyJQSs4JHj6ev9Er7R9+CRVeObN63/B2fCBDcRXFp2Iw==" saltValue="SDxMsHgoIaW2RvwVeVd7sw==" spinCount="100000" sheet="1" objects="1" scenarios="1" selectLockedCells="1"/>
  <phoneticPr fontId="10" type="noConversion"/>
  <pageMargins left="0.78740157480314965" right="0.78740157480314965" top="0.78740157480314965" bottom="0.67708333333333337" header="0.59055118110236227" footer="0.39370078740157483"/>
  <pageSetup paperSize="9" fitToHeight="29"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extLst>
    <ext xmlns:mx="http://schemas.microsoft.com/office/mac/excel/2008/main" uri="{64002731-A6B0-56B0-2670-7721B7C09600}">
      <mx:PLV Mode="1" OnePage="1"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H21"/>
  <sheetViews>
    <sheetView topLeftCell="A9" zoomScaleNormal="100" workbookViewId="0">
      <selection activeCell="F14" sqref="F14"/>
    </sheetView>
  </sheetViews>
  <sheetFormatPr defaultColWidth="0" defaultRowHeight="13.8" zeroHeight="1" x14ac:dyDescent="0.3"/>
  <cols>
    <col min="1" max="1" width="6.88671875" customWidth="1"/>
    <col min="2" max="2" width="6" style="2" customWidth="1"/>
    <col min="3" max="3" width="54.88671875" style="5" customWidth="1"/>
    <col min="4" max="4" width="3" style="6" customWidth="1"/>
    <col min="5" max="5" width="3.6640625" style="6" customWidth="1"/>
    <col min="6" max="6" width="9.6640625" style="12" customWidth="1"/>
    <col min="7" max="7" width="11.109375" style="12" customWidth="1"/>
    <col min="8" max="8" width="2.66406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22" customFormat="1" x14ac:dyDescent="0.3">
      <c r="B3" s="46" t="s">
        <v>18</v>
      </c>
      <c r="C3" s="47" t="s">
        <v>16</v>
      </c>
      <c r="D3" s="43"/>
      <c r="E3" s="43"/>
      <c r="F3" s="44"/>
      <c r="G3" s="44"/>
    </row>
    <row r="4" spans="1:7" s="22" customFormat="1" ht="9" customHeight="1" x14ac:dyDescent="0.3">
      <c r="B4" s="46"/>
      <c r="C4" s="47"/>
      <c r="D4" s="43"/>
      <c r="E4" s="43"/>
      <c r="F4" s="44"/>
      <c r="G4" s="44"/>
    </row>
    <row r="5" spans="1:7" s="22" customFormat="1" ht="14.1" customHeight="1" x14ac:dyDescent="0.3">
      <c r="B5" s="46"/>
      <c r="C5" s="91" t="s">
        <v>11</v>
      </c>
      <c r="D5" s="43"/>
      <c r="E5" s="43"/>
      <c r="F5" s="44"/>
      <c r="G5" s="44"/>
    </row>
    <row r="6" spans="1:7" s="22" customFormat="1" ht="39" customHeight="1" x14ac:dyDescent="0.3">
      <c r="B6" s="46"/>
      <c r="C6" s="91" t="s">
        <v>94</v>
      </c>
      <c r="D6" s="43"/>
      <c r="E6" s="43"/>
      <c r="F6" s="44"/>
      <c r="G6" s="44"/>
    </row>
    <row r="7" spans="1:7" s="22" customFormat="1" ht="49.2" customHeight="1" x14ac:dyDescent="0.3">
      <c r="B7" s="46"/>
      <c r="C7" s="91" t="s">
        <v>10</v>
      </c>
      <c r="D7" s="43"/>
      <c r="E7" s="43"/>
      <c r="F7" s="44"/>
      <c r="G7" s="44"/>
    </row>
    <row r="8" spans="1:7" s="22" customFormat="1" ht="45" customHeight="1" x14ac:dyDescent="0.3">
      <c r="B8" s="46"/>
      <c r="C8" s="92" t="s">
        <v>41</v>
      </c>
      <c r="D8" s="43"/>
      <c r="E8" s="43"/>
      <c r="F8" s="44"/>
      <c r="G8" s="44"/>
    </row>
    <row r="9" spans="1:7" s="22" customFormat="1" ht="18" customHeight="1" x14ac:dyDescent="0.3">
      <c r="B9" s="46"/>
      <c r="C9" s="91" t="s">
        <v>12</v>
      </c>
      <c r="D9" s="43"/>
      <c r="E9" s="43"/>
      <c r="F9" s="44"/>
      <c r="G9" s="44"/>
    </row>
    <row r="10" spans="1:7" s="22" customFormat="1" ht="29.1" customHeight="1" x14ac:dyDescent="0.3">
      <c r="B10" s="46"/>
      <c r="C10" s="91" t="s">
        <v>13</v>
      </c>
      <c r="D10" s="43"/>
      <c r="E10" s="43"/>
      <c r="F10" s="44"/>
      <c r="G10" s="44"/>
    </row>
    <row r="11" spans="1:7" s="22" customFormat="1" ht="8.6999999999999993" customHeight="1" x14ac:dyDescent="0.3">
      <c r="B11" s="46"/>
      <c r="C11" s="47"/>
      <c r="D11" s="43"/>
      <c r="E11" s="43"/>
      <c r="F11" s="44"/>
      <c r="G11" s="44"/>
    </row>
    <row r="12" spans="1:7" s="22" customFormat="1" ht="8.6999999999999993" customHeight="1" x14ac:dyDescent="0.3">
      <c r="B12" s="40"/>
      <c r="C12" s="42"/>
      <c r="D12" s="43"/>
      <c r="E12" s="43"/>
      <c r="F12" s="44"/>
      <c r="G12" s="44"/>
    </row>
    <row r="13" spans="1:7" s="22" customFormat="1" ht="8.6999999999999993" customHeight="1" x14ac:dyDescent="0.3">
      <c r="B13" s="40"/>
      <c r="C13" s="42"/>
      <c r="D13" s="43"/>
      <c r="E13" s="43"/>
      <c r="F13" s="44"/>
      <c r="G13" s="44"/>
    </row>
    <row r="14" spans="1:7" s="22" customFormat="1" ht="116.4" customHeight="1" x14ac:dyDescent="0.3">
      <c r="A14" s="116">
        <v>1</v>
      </c>
      <c r="B14" s="111" t="s">
        <v>184</v>
      </c>
      <c r="C14" s="42" t="s">
        <v>186</v>
      </c>
      <c r="D14" s="43" t="s">
        <v>3</v>
      </c>
      <c r="E14" s="43">
        <v>1</v>
      </c>
      <c r="F14" s="168"/>
      <c r="G14" s="44" t="str">
        <f t="shared" ref="G14:G19" si="0">IF(F14&gt;0,ROUND(F14*E14,2),"")</f>
        <v/>
      </c>
    </row>
    <row r="15" spans="1:7" s="22" customFormat="1" ht="16.2" customHeight="1" x14ac:dyDescent="0.3">
      <c r="A15" s="116"/>
      <c r="B15" s="111"/>
      <c r="C15" s="48"/>
      <c r="D15" s="43"/>
      <c r="E15" s="43"/>
      <c r="F15" s="44"/>
      <c r="G15" s="44"/>
    </row>
    <row r="16" spans="1:7" s="22" customFormat="1" ht="117" customHeight="1" x14ac:dyDescent="0.3">
      <c r="A16" s="116">
        <v>2</v>
      </c>
      <c r="B16" s="111" t="s">
        <v>185</v>
      </c>
      <c r="C16" s="42" t="s">
        <v>187</v>
      </c>
      <c r="D16" s="43" t="s">
        <v>3</v>
      </c>
      <c r="E16" s="43">
        <v>1</v>
      </c>
      <c r="F16" s="168"/>
      <c r="G16" s="44" t="str">
        <f t="shared" si="0"/>
        <v/>
      </c>
    </row>
    <row r="17" spans="1:7" s="22" customFormat="1" ht="12.45" customHeight="1" x14ac:dyDescent="0.3">
      <c r="A17" s="116"/>
      <c r="B17" s="111"/>
      <c r="C17" s="48"/>
      <c r="D17" s="43"/>
      <c r="E17" s="43"/>
      <c r="F17" s="44"/>
      <c r="G17" s="44" t="str">
        <f t="shared" si="0"/>
        <v/>
      </c>
    </row>
    <row r="18" spans="1:7" s="22" customFormat="1" ht="204" customHeight="1" x14ac:dyDescent="0.3">
      <c r="A18" s="116">
        <v>3</v>
      </c>
      <c r="B18" s="111" t="s">
        <v>98</v>
      </c>
      <c r="C18" s="42" t="s">
        <v>212</v>
      </c>
      <c r="D18" s="43" t="s">
        <v>3</v>
      </c>
      <c r="E18" s="43">
        <v>1</v>
      </c>
      <c r="F18" s="168"/>
      <c r="G18" s="44" t="str">
        <f t="shared" si="0"/>
        <v/>
      </c>
    </row>
    <row r="19" spans="1:7" s="22" customFormat="1" ht="9" customHeight="1" x14ac:dyDescent="0.3">
      <c r="A19" s="116"/>
      <c r="B19" s="111"/>
      <c r="C19" s="48"/>
      <c r="D19" s="43"/>
      <c r="E19" s="43"/>
      <c r="F19" s="44"/>
      <c r="G19" s="44" t="str">
        <f t="shared" si="0"/>
        <v/>
      </c>
    </row>
    <row r="20" spans="1:7" x14ac:dyDescent="0.3">
      <c r="A20" s="93" t="s">
        <v>6</v>
      </c>
      <c r="B20" s="97"/>
      <c r="C20" s="94" t="s">
        <v>9</v>
      </c>
      <c r="D20" s="95"/>
      <c r="E20" s="95"/>
      <c r="F20" s="96"/>
      <c r="G20" s="96" t="str">
        <f>IF(SUM(G12:G19)&gt;0,ROUND(SUM(G12:G19),2),"")</f>
        <v/>
      </c>
    </row>
    <row r="21" spans="1:7" x14ac:dyDescent="0.3"/>
  </sheetData>
  <sheetProtection algorithmName="SHA-512" hashValue="WKS984jWCf39IAEaJ+4d6cafZ/0ymhsleeJFvu26RUDYduJ4tm8ZN4oYd0FOT7QK93su2wO56jEONHwhUX8d6Q==" saltValue="9cpy7lRjOYRp0lIYsSP+GA==" spinCount="100000" sheet="1" objects="1" scenarios="1" selectLockedCells="1"/>
  <pageMargins left="0.78740157480314965" right="0.78740157480314965" top="0.78740157480314965" bottom="0.71354166666666663" header="0.59055118110236227" footer="0.39370078740157483"/>
  <pageSetup paperSize="9" fitToHeight="29"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H50"/>
  <sheetViews>
    <sheetView zoomScaleNormal="100" zoomScalePageLayoutView="98" workbookViewId="0">
      <selection activeCell="F20" sqref="F20"/>
    </sheetView>
  </sheetViews>
  <sheetFormatPr defaultColWidth="0" defaultRowHeight="13.8" zeroHeight="1" x14ac:dyDescent="0.3"/>
  <cols>
    <col min="1" max="1" width="6.44140625" customWidth="1"/>
    <col min="2" max="2" width="6" style="2" customWidth="1"/>
    <col min="3" max="3" width="55.5546875" style="5" customWidth="1"/>
    <col min="4" max="4" width="3.33203125" style="6" customWidth="1"/>
    <col min="5" max="5" width="3.109375" style="6" customWidth="1"/>
    <col min="6" max="6" width="9.6640625" style="12" customWidth="1"/>
    <col min="7" max="7" width="11.109375" style="12" customWidth="1"/>
    <col min="8" max="8" width="2.332031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22" customFormat="1" x14ac:dyDescent="0.3">
      <c r="B3" s="46" t="s">
        <v>19</v>
      </c>
      <c r="C3" s="47" t="s">
        <v>108</v>
      </c>
      <c r="D3" s="43"/>
      <c r="E3" s="43"/>
      <c r="F3" s="44"/>
      <c r="G3" s="44"/>
    </row>
    <row r="4" spans="1:7" s="22" customFormat="1" ht="9" customHeight="1" x14ac:dyDescent="0.3">
      <c r="B4" s="46"/>
      <c r="C4" s="47"/>
      <c r="D4" s="43"/>
      <c r="E4" s="43"/>
      <c r="F4" s="44"/>
      <c r="G4" s="44"/>
    </row>
    <row r="5" spans="1:7" s="22" customFormat="1" ht="14.1" customHeight="1" x14ac:dyDescent="0.3">
      <c r="B5" s="46"/>
      <c r="C5" s="91" t="s">
        <v>11</v>
      </c>
      <c r="D5" s="43"/>
      <c r="E5" s="43"/>
      <c r="F5" s="44"/>
      <c r="G5" s="44"/>
    </row>
    <row r="6" spans="1:7" s="22" customFormat="1" ht="42.75" customHeight="1" x14ac:dyDescent="0.3">
      <c r="B6" s="46"/>
      <c r="C6" s="91" t="s">
        <v>94</v>
      </c>
      <c r="D6" s="43"/>
      <c r="E6" s="43"/>
      <c r="F6" s="44"/>
      <c r="G6" s="44"/>
    </row>
    <row r="7" spans="1:7" s="22" customFormat="1" ht="49.2" customHeight="1" x14ac:dyDescent="0.3">
      <c r="B7" s="46"/>
      <c r="C7" s="91" t="s">
        <v>10</v>
      </c>
      <c r="D7" s="43"/>
      <c r="E7" s="43"/>
      <c r="F7" s="44"/>
      <c r="G7" s="44"/>
    </row>
    <row r="8" spans="1:7" s="22" customFormat="1" ht="45" customHeight="1" x14ac:dyDescent="0.3">
      <c r="B8" s="46"/>
      <c r="C8" s="92" t="s">
        <v>41</v>
      </c>
      <c r="D8" s="43"/>
      <c r="E8" s="43"/>
      <c r="F8" s="44"/>
      <c r="G8" s="44"/>
    </row>
    <row r="9" spans="1:7" s="22" customFormat="1" ht="21" customHeight="1" x14ac:dyDescent="0.3">
      <c r="B9" s="46"/>
      <c r="C9" s="91" t="s">
        <v>12</v>
      </c>
      <c r="D9" s="43"/>
      <c r="E9" s="43"/>
      <c r="F9" s="44"/>
      <c r="G9" s="44"/>
    </row>
    <row r="10" spans="1:7" s="22" customFormat="1" ht="29.1" customHeight="1" x14ac:dyDescent="0.3">
      <c r="B10" s="46"/>
      <c r="C10" s="91" t="s">
        <v>13</v>
      </c>
      <c r="D10" s="43"/>
      <c r="E10" s="43"/>
      <c r="F10" s="44"/>
      <c r="G10" s="44"/>
    </row>
    <row r="11" spans="1:7" s="22" customFormat="1" ht="8.6999999999999993" customHeight="1" x14ac:dyDescent="0.3">
      <c r="A11" s="115"/>
      <c r="B11" s="46"/>
      <c r="C11" s="47"/>
      <c r="D11" s="43"/>
      <c r="E11" s="43"/>
      <c r="F11" s="44"/>
      <c r="G11" s="44"/>
    </row>
    <row r="12" spans="1:7" s="22" customFormat="1" ht="8.6999999999999993" customHeight="1" x14ac:dyDescent="0.3">
      <c r="A12" s="115"/>
      <c r="B12" s="40"/>
      <c r="C12" s="42"/>
      <c r="D12" s="43"/>
      <c r="E12" s="43"/>
      <c r="F12" s="44"/>
      <c r="G12" s="44"/>
    </row>
    <row r="13" spans="1:7" s="22" customFormat="1" ht="8.6999999999999993" customHeight="1" x14ac:dyDescent="0.3">
      <c r="A13" s="115"/>
      <c r="B13" s="40"/>
      <c r="C13" s="42"/>
      <c r="D13" s="43"/>
      <c r="E13" s="43"/>
      <c r="F13" s="44"/>
      <c r="G13" s="44"/>
    </row>
    <row r="14" spans="1:7" s="22" customFormat="1" ht="171" customHeight="1" x14ac:dyDescent="0.3">
      <c r="A14" s="116">
        <v>1</v>
      </c>
      <c r="B14" s="111" t="s">
        <v>188</v>
      </c>
      <c r="C14" s="42" t="s">
        <v>189</v>
      </c>
      <c r="D14" s="43" t="s">
        <v>3</v>
      </c>
      <c r="E14" s="43">
        <v>1</v>
      </c>
      <c r="F14" s="168"/>
      <c r="G14" s="44" t="str">
        <f>IF(F14&gt;0,ROUND(F14*E14,2),"")</f>
        <v/>
      </c>
    </row>
    <row r="15" spans="1:7" s="22" customFormat="1" ht="12.45" customHeight="1" x14ac:dyDescent="0.3">
      <c r="A15" s="116"/>
      <c r="B15" s="111"/>
      <c r="C15" s="48"/>
      <c r="D15" s="43"/>
      <c r="E15" s="43"/>
      <c r="F15" s="44"/>
      <c r="G15" s="44" t="str">
        <f t="shared" ref="G15:G46" si="0">IF(F15&gt;0,ROUND(F15*E15,2),"")</f>
        <v/>
      </c>
    </row>
    <row r="16" spans="1:7" s="22" customFormat="1" ht="301.2" customHeight="1" x14ac:dyDescent="0.3">
      <c r="A16" s="116">
        <f>A14+1</f>
        <v>2</v>
      </c>
      <c r="B16" s="111" t="s">
        <v>190</v>
      </c>
      <c r="C16" s="42" t="s">
        <v>442</v>
      </c>
      <c r="D16" s="43" t="s">
        <v>3</v>
      </c>
      <c r="E16" s="43">
        <v>5</v>
      </c>
      <c r="F16" s="168"/>
      <c r="G16" s="44" t="str">
        <f t="shared" si="0"/>
        <v/>
      </c>
    </row>
    <row r="17" spans="1:7" s="22" customFormat="1" ht="9" customHeight="1" x14ac:dyDescent="0.3">
      <c r="A17" s="116"/>
      <c r="B17" s="111"/>
      <c r="C17" s="48"/>
      <c r="D17" s="43"/>
      <c r="E17" s="43"/>
      <c r="F17" s="44"/>
      <c r="G17" s="44" t="str">
        <f t="shared" si="0"/>
        <v/>
      </c>
    </row>
    <row r="18" spans="1:7" s="22" customFormat="1" ht="207" customHeight="1" x14ac:dyDescent="0.3">
      <c r="A18" s="116">
        <v>3</v>
      </c>
      <c r="B18" s="111" t="s">
        <v>100</v>
      </c>
      <c r="C18" s="42" t="s">
        <v>289</v>
      </c>
      <c r="D18" s="43" t="s">
        <v>3</v>
      </c>
      <c r="E18" s="43">
        <v>1</v>
      </c>
      <c r="F18" s="168"/>
      <c r="G18" s="44" t="str">
        <f t="shared" si="0"/>
        <v/>
      </c>
    </row>
    <row r="19" spans="1:7" s="22" customFormat="1" ht="8.6999999999999993" customHeight="1" x14ac:dyDescent="0.3">
      <c r="A19" s="116"/>
      <c r="B19" s="111"/>
      <c r="C19" s="42"/>
      <c r="D19" s="43"/>
      <c r="E19" s="43"/>
      <c r="F19" s="44"/>
      <c r="G19" s="44" t="str">
        <f t="shared" si="0"/>
        <v/>
      </c>
    </row>
    <row r="20" spans="1:7" s="22" customFormat="1" ht="58.95" customHeight="1" x14ac:dyDescent="0.3">
      <c r="A20" s="116" t="s">
        <v>290</v>
      </c>
      <c r="B20" s="111" t="s">
        <v>291</v>
      </c>
      <c r="C20" s="42" t="s">
        <v>293</v>
      </c>
      <c r="D20" s="43" t="s">
        <v>3</v>
      </c>
      <c r="E20" s="43">
        <v>1</v>
      </c>
      <c r="F20" s="168"/>
      <c r="G20" s="44" t="str">
        <f t="shared" si="0"/>
        <v/>
      </c>
    </row>
    <row r="21" spans="1:7" s="22" customFormat="1" ht="9" customHeight="1" x14ac:dyDescent="0.3">
      <c r="A21" s="116"/>
      <c r="B21" s="111"/>
      <c r="C21" s="42"/>
      <c r="D21" s="43"/>
      <c r="E21" s="43"/>
      <c r="F21" s="44"/>
      <c r="G21" s="44" t="str">
        <f t="shared" si="0"/>
        <v/>
      </c>
    </row>
    <row r="22" spans="1:7" s="22" customFormat="1" ht="13.2" hidden="1" customHeight="1" x14ac:dyDescent="0.3">
      <c r="A22" s="116"/>
      <c r="B22" s="111"/>
      <c r="C22" s="42"/>
      <c r="D22" s="43"/>
      <c r="E22" s="43"/>
      <c r="F22" s="44"/>
      <c r="G22" s="44" t="str">
        <f t="shared" si="0"/>
        <v/>
      </c>
    </row>
    <row r="23" spans="1:7" s="22" customFormat="1" ht="8.6999999999999993" hidden="1" customHeight="1" x14ac:dyDescent="0.3">
      <c r="A23" s="116"/>
      <c r="B23" s="111"/>
      <c r="C23" s="42"/>
      <c r="D23" s="43"/>
      <c r="E23" s="43"/>
      <c r="F23" s="44"/>
      <c r="G23" s="44" t="str">
        <f t="shared" si="0"/>
        <v/>
      </c>
    </row>
    <row r="24" spans="1:7" s="22" customFormat="1" hidden="1" x14ac:dyDescent="0.3">
      <c r="A24" s="116"/>
      <c r="B24" s="111"/>
      <c r="C24" s="42"/>
      <c r="D24" s="43"/>
      <c r="E24" s="43"/>
      <c r="F24" s="44"/>
      <c r="G24" s="44" t="str">
        <f t="shared" si="0"/>
        <v/>
      </c>
    </row>
    <row r="25" spans="1:7" s="22" customFormat="1" hidden="1" x14ac:dyDescent="0.3">
      <c r="A25" s="116"/>
      <c r="B25" s="111"/>
      <c r="C25" s="42"/>
      <c r="D25" s="43"/>
      <c r="E25" s="43"/>
      <c r="F25" s="44"/>
      <c r="G25" s="44"/>
    </row>
    <row r="26" spans="1:7" s="22" customFormat="1" hidden="1" x14ac:dyDescent="0.3">
      <c r="A26" s="116"/>
      <c r="B26" s="111"/>
      <c r="C26" s="42"/>
      <c r="D26" s="43"/>
      <c r="E26" s="43"/>
      <c r="F26" s="44"/>
      <c r="G26" s="44"/>
    </row>
    <row r="27" spans="1:7" s="22" customFormat="1" hidden="1" x14ac:dyDescent="0.3">
      <c r="A27" s="116"/>
      <c r="B27" s="111"/>
      <c r="C27" s="42"/>
      <c r="D27" s="43"/>
      <c r="E27" s="43"/>
      <c r="F27" s="44"/>
      <c r="G27" s="44"/>
    </row>
    <row r="28" spans="1:7" s="22" customFormat="1" hidden="1" x14ac:dyDescent="0.3">
      <c r="A28" s="116"/>
      <c r="B28" s="111"/>
      <c r="C28" s="42"/>
      <c r="D28" s="43"/>
      <c r="E28" s="43"/>
      <c r="F28" s="44"/>
      <c r="G28" s="44"/>
    </row>
    <row r="29" spans="1:7" s="22" customFormat="1" hidden="1" x14ac:dyDescent="0.3">
      <c r="A29" s="116"/>
      <c r="B29" s="111"/>
      <c r="C29" s="42"/>
      <c r="D29" s="43"/>
      <c r="E29" s="43"/>
      <c r="F29" s="44"/>
      <c r="G29" s="44"/>
    </row>
    <row r="30" spans="1:7" s="22" customFormat="1" hidden="1" x14ac:dyDescent="0.3">
      <c r="A30" s="116"/>
      <c r="B30" s="111"/>
      <c r="C30" s="42"/>
      <c r="D30" s="43"/>
      <c r="E30" s="43"/>
      <c r="F30" s="44"/>
      <c r="G30" s="44"/>
    </row>
    <row r="31" spans="1:7" s="22" customFormat="1" hidden="1" x14ac:dyDescent="0.3">
      <c r="A31" s="116"/>
      <c r="B31" s="111"/>
      <c r="C31" s="42"/>
      <c r="D31" s="43"/>
      <c r="E31" s="43"/>
      <c r="F31" s="44"/>
      <c r="G31" s="44"/>
    </row>
    <row r="32" spans="1:7" s="22" customFormat="1" hidden="1" x14ac:dyDescent="0.3">
      <c r="A32" s="116"/>
      <c r="B32" s="111"/>
      <c r="C32" s="42"/>
      <c r="D32" s="43"/>
      <c r="E32" s="43"/>
      <c r="F32" s="44"/>
      <c r="G32" s="44"/>
    </row>
    <row r="33" spans="1:7" s="22" customFormat="1" hidden="1" x14ac:dyDescent="0.3">
      <c r="A33" s="116"/>
      <c r="B33" s="111"/>
      <c r="C33" s="42"/>
      <c r="D33" s="43"/>
      <c r="E33" s="43"/>
      <c r="F33" s="44"/>
      <c r="G33" s="44"/>
    </row>
    <row r="34" spans="1:7" s="22" customFormat="1" hidden="1" x14ac:dyDescent="0.3">
      <c r="A34" s="116"/>
      <c r="B34" s="111"/>
      <c r="C34" s="42"/>
      <c r="D34" s="43"/>
      <c r="E34" s="43"/>
      <c r="F34" s="44"/>
      <c r="G34" s="44"/>
    </row>
    <row r="35" spans="1:7" s="22" customFormat="1" hidden="1" x14ac:dyDescent="0.3">
      <c r="A35" s="116"/>
      <c r="B35" s="111"/>
      <c r="C35" s="42"/>
      <c r="D35" s="43"/>
      <c r="E35" s="43"/>
      <c r="F35" s="44"/>
      <c r="G35" s="44"/>
    </row>
    <row r="36" spans="1:7" s="22" customFormat="1" hidden="1" x14ac:dyDescent="0.3">
      <c r="A36" s="116"/>
      <c r="B36" s="111"/>
      <c r="C36" s="42"/>
      <c r="D36" s="43"/>
      <c r="E36" s="43"/>
      <c r="F36" s="44"/>
      <c r="G36" s="44"/>
    </row>
    <row r="37" spans="1:7" s="22" customFormat="1" hidden="1" x14ac:dyDescent="0.3">
      <c r="A37" s="116"/>
      <c r="B37" s="111"/>
      <c r="C37" s="42"/>
      <c r="D37" s="43"/>
      <c r="E37" s="43"/>
      <c r="F37" s="44"/>
      <c r="G37" s="44" t="str">
        <f t="shared" si="0"/>
        <v/>
      </c>
    </row>
    <row r="38" spans="1:7" s="22" customFormat="1" hidden="1" x14ac:dyDescent="0.3">
      <c r="A38" s="116"/>
      <c r="B38" s="111"/>
      <c r="C38" s="42"/>
      <c r="D38" s="43"/>
      <c r="E38" s="43"/>
      <c r="F38" s="44"/>
      <c r="G38" s="44" t="str">
        <f t="shared" si="0"/>
        <v/>
      </c>
    </row>
    <row r="39" spans="1:7" s="22" customFormat="1" hidden="1" x14ac:dyDescent="0.3">
      <c r="A39" s="116"/>
      <c r="B39" s="111"/>
      <c r="C39" s="42"/>
      <c r="D39" s="43"/>
      <c r="E39" s="43"/>
      <c r="F39" s="44"/>
      <c r="G39" s="44" t="str">
        <f t="shared" si="0"/>
        <v/>
      </c>
    </row>
    <row r="40" spans="1:7" s="22" customFormat="1" hidden="1" x14ac:dyDescent="0.3">
      <c r="A40" s="116"/>
      <c r="B40" s="111"/>
      <c r="C40" s="42"/>
      <c r="D40" s="43"/>
      <c r="E40" s="43"/>
      <c r="F40" s="44"/>
      <c r="G40" s="44" t="str">
        <f t="shared" si="0"/>
        <v/>
      </c>
    </row>
    <row r="41" spans="1:7" s="22" customFormat="1" ht="8.6999999999999993" hidden="1" customHeight="1" x14ac:dyDescent="0.3">
      <c r="A41" s="116"/>
      <c r="B41" s="111"/>
      <c r="C41" s="42"/>
      <c r="D41" s="43"/>
      <c r="E41" s="43"/>
      <c r="F41" s="44"/>
      <c r="G41" s="44" t="str">
        <f t="shared" si="0"/>
        <v/>
      </c>
    </row>
    <row r="42" spans="1:7" s="22" customFormat="1" hidden="1" x14ac:dyDescent="0.3">
      <c r="A42" s="116"/>
      <c r="B42" s="111"/>
      <c r="C42" s="42"/>
      <c r="D42" s="43"/>
      <c r="E42" s="43"/>
      <c r="F42" s="44"/>
      <c r="G42" s="44" t="str">
        <f t="shared" si="0"/>
        <v/>
      </c>
    </row>
    <row r="43" spans="1:7" s="22" customFormat="1" ht="9" hidden="1" customHeight="1" x14ac:dyDescent="0.3">
      <c r="A43" s="116"/>
      <c r="B43" s="111"/>
      <c r="C43" s="42"/>
      <c r="D43" s="43"/>
      <c r="E43" s="43"/>
      <c r="F43" s="44"/>
      <c r="G43" s="44" t="str">
        <f t="shared" si="0"/>
        <v/>
      </c>
    </row>
    <row r="44" spans="1:7" s="45" customFormat="1" ht="30" hidden="1" customHeight="1" x14ac:dyDescent="0.3">
      <c r="A44" s="116"/>
      <c r="B44" s="111"/>
      <c r="C44" s="42"/>
      <c r="D44" s="43"/>
      <c r="E44" s="43"/>
      <c r="F44" s="44"/>
      <c r="G44" s="44" t="str">
        <f t="shared" si="0"/>
        <v/>
      </c>
    </row>
    <row r="45" spans="1:7" s="22" customFormat="1" hidden="1" x14ac:dyDescent="0.3">
      <c r="A45" s="116"/>
      <c r="D45" s="43"/>
      <c r="E45" s="43"/>
      <c r="F45" s="44"/>
      <c r="G45" s="44" t="str">
        <f t="shared" si="0"/>
        <v/>
      </c>
    </row>
    <row r="46" spans="1:7" s="22" customFormat="1" hidden="1" x14ac:dyDescent="0.3">
      <c r="A46" s="116"/>
      <c r="B46" s="27"/>
      <c r="C46" s="117"/>
      <c r="D46" s="43"/>
      <c r="E46" s="43"/>
      <c r="F46" s="44"/>
      <c r="G46" s="44" t="str">
        <f t="shared" si="0"/>
        <v/>
      </c>
    </row>
    <row r="47" spans="1:7" hidden="1" x14ac:dyDescent="0.3">
      <c r="A47" s="115"/>
    </row>
    <row r="48" spans="1:7" x14ac:dyDescent="0.3"/>
    <row r="49" spans="1:7" x14ac:dyDescent="0.3">
      <c r="A49" s="93" t="s">
        <v>6</v>
      </c>
      <c r="B49" s="97"/>
      <c r="C49" s="94" t="s">
        <v>9</v>
      </c>
      <c r="D49" s="95"/>
      <c r="E49" s="95"/>
      <c r="F49" s="96"/>
      <c r="G49" s="97" t="str">
        <f>IF(SUM(G12:G44)&gt;0,ROUND(SUM(G12:G44),2),"")</f>
        <v/>
      </c>
    </row>
    <row r="50" spans="1:7" x14ac:dyDescent="0.3"/>
  </sheetData>
  <sheetProtection algorithmName="SHA-512" hashValue="v8GVhywh47KIevTiEnuuIppsduBxt2WMVaL7bYBsQ1Pjv8kqyi7Qtk+iHujD0/BSFDjK83V68PGH9fisqgww2g==" saltValue="SXFBFniCqMcJYq5i+Qra8w==" spinCount="100000" sheet="1" objects="1" scenarios="1" selectLockedCells="1"/>
  <pageMargins left="0.78740157480314965" right="0.78740157480314965" top="0.78740157480314965" bottom="0.83333333333333337" header="0.59055118110236227" footer="0.39370078740157483"/>
  <pageSetup paperSize="9" fitToHeight="29"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32"/>
  <dimension ref="A1:H43"/>
  <sheetViews>
    <sheetView zoomScaleNormal="100" zoomScalePageLayoutView="98" workbookViewId="0">
      <selection activeCell="F14" sqref="F14"/>
    </sheetView>
  </sheetViews>
  <sheetFormatPr defaultColWidth="0" defaultRowHeight="13.8" zeroHeight="1" x14ac:dyDescent="0.3"/>
  <cols>
    <col min="1" max="1" width="9.109375" customWidth="1"/>
    <col min="2" max="2" width="6" style="2" customWidth="1"/>
    <col min="3" max="3" width="52.109375" style="5" customWidth="1"/>
    <col min="4" max="4" width="3.33203125" style="6" customWidth="1"/>
    <col min="5" max="5" width="3.88671875" style="6" customWidth="1"/>
    <col min="6" max="6" width="9.6640625" style="12" customWidth="1"/>
    <col min="7" max="7" width="11.109375" style="12" customWidth="1"/>
    <col min="8" max="8" width="2.441406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22" customFormat="1" x14ac:dyDescent="0.3">
      <c r="B3" s="46" t="s">
        <v>20</v>
      </c>
      <c r="C3" s="47" t="s">
        <v>15</v>
      </c>
      <c r="D3" s="43"/>
      <c r="E3" s="43"/>
      <c r="F3" s="44"/>
      <c r="G3" s="44"/>
    </row>
    <row r="4" spans="1:7" s="22" customFormat="1" ht="9" customHeight="1" x14ac:dyDescent="0.3">
      <c r="B4" s="46"/>
      <c r="C4" s="47"/>
      <c r="D4" s="43"/>
      <c r="E4" s="43"/>
      <c r="F4" s="44"/>
      <c r="G4" s="44"/>
    </row>
    <row r="5" spans="1:7" s="22" customFormat="1" ht="14.1" customHeight="1" x14ac:dyDescent="0.3">
      <c r="B5" s="46"/>
      <c r="C5" s="91" t="s">
        <v>11</v>
      </c>
      <c r="D5" s="43"/>
      <c r="E5" s="43"/>
      <c r="F5" s="44"/>
      <c r="G5" s="44"/>
    </row>
    <row r="6" spans="1:7" s="22" customFormat="1" ht="40.5" customHeight="1" x14ac:dyDescent="0.3">
      <c r="B6" s="46"/>
      <c r="C6" s="91" t="s">
        <v>94</v>
      </c>
      <c r="D6" s="43"/>
      <c r="E6" s="43"/>
      <c r="F6" s="44"/>
      <c r="G6" s="44"/>
    </row>
    <row r="7" spans="1:7" s="22" customFormat="1" ht="49.2" customHeight="1" x14ac:dyDescent="0.3">
      <c r="B7" s="46"/>
      <c r="C7" s="91" t="s">
        <v>10</v>
      </c>
      <c r="D7" s="43"/>
      <c r="E7" s="43"/>
      <c r="F7" s="44"/>
      <c r="G7" s="44"/>
    </row>
    <row r="8" spans="1:7" s="22" customFormat="1" ht="45" customHeight="1" x14ac:dyDescent="0.3">
      <c r="B8" s="46"/>
      <c r="C8" s="92" t="s">
        <v>41</v>
      </c>
      <c r="D8" s="43"/>
      <c r="E8" s="43"/>
      <c r="F8" s="44"/>
      <c r="G8" s="44"/>
    </row>
    <row r="9" spans="1:7" s="22" customFormat="1" ht="21" customHeight="1" x14ac:dyDescent="0.3">
      <c r="B9" s="46"/>
      <c r="C9" s="91" t="s">
        <v>12</v>
      </c>
      <c r="D9" s="43"/>
      <c r="E9" s="43"/>
      <c r="F9" s="44"/>
      <c r="G9" s="44"/>
    </row>
    <row r="10" spans="1:7" s="22" customFormat="1" ht="29.1" customHeight="1" x14ac:dyDescent="0.3">
      <c r="B10" s="46"/>
      <c r="C10" s="91" t="s">
        <v>13</v>
      </c>
      <c r="D10" s="43"/>
      <c r="E10" s="43"/>
      <c r="F10" s="44"/>
      <c r="G10" s="44"/>
    </row>
    <row r="11" spans="1:7" s="22" customFormat="1" ht="8.6999999999999993" customHeight="1" x14ac:dyDescent="0.3">
      <c r="A11" s="115"/>
      <c r="B11" s="46"/>
      <c r="C11" s="47"/>
      <c r="D11" s="43"/>
      <c r="E11" s="43"/>
      <c r="F11" s="44"/>
      <c r="G11" s="44"/>
    </row>
    <row r="12" spans="1:7" s="22" customFormat="1" ht="8.6999999999999993" customHeight="1" x14ac:dyDescent="0.3">
      <c r="A12" s="115"/>
      <c r="B12" s="40"/>
      <c r="C12" s="42"/>
      <c r="D12" s="43"/>
      <c r="E12" s="43"/>
      <c r="F12" s="44"/>
      <c r="G12" s="44"/>
    </row>
    <row r="13" spans="1:7" s="22" customFormat="1" ht="8.6999999999999993" customHeight="1" x14ac:dyDescent="0.3">
      <c r="A13" s="115"/>
      <c r="B13" s="40"/>
      <c r="C13" s="42"/>
      <c r="D13" s="43"/>
      <c r="E13" s="43"/>
      <c r="F13" s="44"/>
      <c r="G13" s="44"/>
    </row>
    <row r="14" spans="1:7" s="22" customFormat="1" ht="268.2" customHeight="1" x14ac:dyDescent="0.3">
      <c r="A14" s="116">
        <v>1</v>
      </c>
      <c r="B14" s="111" t="s">
        <v>99</v>
      </c>
      <c r="C14" s="48" t="s">
        <v>192</v>
      </c>
      <c r="D14" s="43" t="s">
        <v>3</v>
      </c>
      <c r="E14" s="43">
        <v>1</v>
      </c>
      <c r="F14" s="168"/>
      <c r="G14" s="44" t="str">
        <f t="shared" ref="G14:G36" si="0">IF(F14&gt;0,ROUND(F14*E14,2),"")</f>
        <v/>
      </c>
    </row>
    <row r="15" spans="1:7" s="22" customFormat="1" ht="7.95" customHeight="1" x14ac:dyDescent="0.3">
      <c r="A15" s="116"/>
      <c r="B15" s="111"/>
      <c r="C15" s="48"/>
      <c r="D15" s="43"/>
      <c r="E15" s="43"/>
      <c r="F15" s="44"/>
      <c r="G15" s="44"/>
    </row>
    <row r="16" spans="1:7" s="22" customFormat="1" ht="207.6" customHeight="1" x14ac:dyDescent="0.3">
      <c r="A16" s="116">
        <v>2</v>
      </c>
      <c r="B16" s="111" t="s">
        <v>103</v>
      </c>
      <c r="C16" s="48" t="s">
        <v>193</v>
      </c>
      <c r="D16" s="43" t="s">
        <v>3</v>
      </c>
      <c r="E16" s="43">
        <v>1</v>
      </c>
      <c r="F16" s="168"/>
      <c r="G16" s="44" t="str">
        <f t="shared" si="0"/>
        <v/>
      </c>
    </row>
    <row r="17" spans="1:7" s="22" customFormat="1" ht="30" customHeight="1" x14ac:dyDescent="0.3">
      <c r="A17" s="116"/>
      <c r="B17" s="111"/>
      <c r="C17" s="48"/>
      <c r="D17" s="43"/>
      <c r="E17" s="43"/>
      <c r="F17" s="44"/>
      <c r="G17" s="44" t="str">
        <f t="shared" si="0"/>
        <v/>
      </c>
    </row>
    <row r="18" spans="1:7" s="22" customFormat="1" ht="271.95" customHeight="1" x14ac:dyDescent="0.3">
      <c r="A18" s="116">
        <v>3</v>
      </c>
      <c r="B18" s="111" t="s">
        <v>104</v>
      </c>
      <c r="C18" s="42" t="s">
        <v>194</v>
      </c>
      <c r="D18" s="43" t="s">
        <v>3</v>
      </c>
      <c r="E18" s="43">
        <v>1</v>
      </c>
      <c r="F18" s="168"/>
      <c r="G18" s="44" t="str">
        <f t="shared" si="0"/>
        <v/>
      </c>
    </row>
    <row r="19" spans="1:7" s="22" customFormat="1" ht="8.6999999999999993" customHeight="1" x14ac:dyDescent="0.3">
      <c r="A19" s="116"/>
      <c r="B19" s="111"/>
      <c r="C19" s="48"/>
      <c r="D19" s="43"/>
      <c r="E19" s="43"/>
      <c r="F19" s="44"/>
      <c r="G19" s="44" t="str">
        <f t="shared" si="0"/>
        <v/>
      </c>
    </row>
    <row r="20" spans="1:7" s="22" customFormat="1" ht="145.19999999999999" customHeight="1" x14ac:dyDescent="0.3">
      <c r="A20" s="116">
        <v>4</v>
      </c>
      <c r="B20" s="111" t="s">
        <v>48</v>
      </c>
      <c r="C20" s="42" t="s">
        <v>443</v>
      </c>
      <c r="D20" s="43" t="s">
        <v>3</v>
      </c>
      <c r="E20" s="43">
        <v>1</v>
      </c>
      <c r="F20" s="168"/>
      <c r="G20" s="44" t="str">
        <f t="shared" si="0"/>
        <v/>
      </c>
    </row>
    <row r="21" spans="1:7" s="22" customFormat="1" ht="9" customHeight="1" x14ac:dyDescent="0.3">
      <c r="A21" s="116"/>
      <c r="B21" s="111"/>
      <c r="C21" s="42"/>
      <c r="D21" s="43"/>
      <c r="E21" s="43"/>
      <c r="F21" s="44"/>
      <c r="G21" s="44" t="str">
        <f t="shared" si="0"/>
        <v/>
      </c>
    </row>
    <row r="22" spans="1:7" s="22" customFormat="1" ht="8.25" customHeight="1" x14ac:dyDescent="0.3">
      <c r="A22" s="116"/>
      <c r="B22" s="111"/>
      <c r="C22" s="48"/>
      <c r="D22" s="43"/>
      <c r="E22" s="43"/>
      <c r="F22" s="44"/>
      <c r="G22" s="44" t="str">
        <f t="shared" si="0"/>
        <v/>
      </c>
    </row>
    <row r="23" spans="1:7" s="22" customFormat="1" hidden="1" x14ac:dyDescent="0.3">
      <c r="A23" s="116"/>
      <c r="B23" s="111"/>
      <c r="C23" s="42"/>
      <c r="D23" s="43"/>
      <c r="E23" s="43"/>
      <c r="F23" s="44"/>
      <c r="G23" s="44" t="str">
        <f t="shared" si="0"/>
        <v/>
      </c>
    </row>
    <row r="24" spans="1:7" s="22" customFormat="1" ht="8.6999999999999993" hidden="1" customHeight="1" x14ac:dyDescent="0.3">
      <c r="A24" s="116"/>
      <c r="B24" s="111"/>
      <c r="C24" s="42"/>
      <c r="D24" s="43"/>
      <c r="E24" s="43"/>
      <c r="F24" s="44"/>
      <c r="G24" s="44" t="str">
        <f t="shared" si="0"/>
        <v/>
      </c>
    </row>
    <row r="25" spans="1:7" s="22" customFormat="1" hidden="1" x14ac:dyDescent="0.3">
      <c r="A25" s="116"/>
      <c r="B25" s="111"/>
      <c r="C25" s="42"/>
      <c r="D25" s="43"/>
      <c r="E25" s="43"/>
      <c r="F25" s="44"/>
      <c r="G25" s="44" t="str">
        <f t="shared" si="0"/>
        <v/>
      </c>
    </row>
    <row r="26" spans="1:7" s="22" customFormat="1" ht="9" hidden="1" customHeight="1" x14ac:dyDescent="0.3">
      <c r="A26" s="116"/>
      <c r="B26" s="111"/>
      <c r="C26" s="42"/>
      <c r="D26" s="43"/>
      <c r="E26" s="43"/>
      <c r="F26" s="44"/>
      <c r="G26" s="44" t="str">
        <f t="shared" si="0"/>
        <v/>
      </c>
    </row>
    <row r="27" spans="1:7" s="22" customFormat="1" ht="27.75" hidden="1" customHeight="1" x14ac:dyDescent="0.3">
      <c r="A27" s="116"/>
      <c r="B27" s="111"/>
      <c r="C27" s="42"/>
      <c r="D27" s="43"/>
      <c r="E27" s="43"/>
      <c r="F27" s="44"/>
      <c r="G27" s="44" t="str">
        <f t="shared" si="0"/>
        <v/>
      </c>
    </row>
    <row r="28" spans="1:7" s="22" customFormat="1" ht="8.6999999999999993" hidden="1" customHeight="1" x14ac:dyDescent="0.3">
      <c r="A28" s="116"/>
      <c r="B28" s="111"/>
      <c r="C28" s="42"/>
      <c r="D28" s="43"/>
      <c r="E28" s="43"/>
      <c r="F28" s="44"/>
      <c r="G28" s="44" t="str">
        <f t="shared" si="0"/>
        <v/>
      </c>
    </row>
    <row r="29" spans="1:7" s="22" customFormat="1" hidden="1" x14ac:dyDescent="0.3">
      <c r="A29" s="116"/>
      <c r="B29" s="111"/>
      <c r="C29" s="42"/>
      <c r="D29" s="43"/>
      <c r="E29" s="43"/>
      <c r="F29" s="44"/>
      <c r="G29" s="44" t="str">
        <f t="shared" si="0"/>
        <v/>
      </c>
    </row>
    <row r="30" spans="1:7" s="22" customFormat="1" hidden="1" x14ac:dyDescent="0.3">
      <c r="A30" s="116"/>
      <c r="B30" s="111"/>
      <c r="C30" s="42"/>
      <c r="D30" s="43"/>
      <c r="E30" s="43"/>
      <c r="F30" s="44"/>
      <c r="G30" s="44" t="str">
        <f t="shared" si="0"/>
        <v/>
      </c>
    </row>
    <row r="31" spans="1:7" s="22" customFormat="1" hidden="1" x14ac:dyDescent="0.3">
      <c r="A31" s="116"/>
      <c r="B31" s="111"/>
      <c r="C31" s="42"/>
      <c r="D31" s="43"/>
      <c r="E31" s="43"/>
      <c r="F31" s="44"/>
      <c r="G31" s="44" t="str">
        <f t="shared" si="0"/>
        <v/>
      </c>
    </row>
    <row r="32" spans="1:7" s="22" customFormat="1" hidden="1" x14ac:dyDescent="0.3">
      <c r="A32" s="116"/>
      <c r="B32" s="111"/>
      <c r="C32" s="42"/>
      <c r="D32" s="43"/>
      <c r="E32" s="43"/>
      <c r="F32" s="44"/>
      <c r="G32" s="44" t="str">
        <f t="shared" si="0"/>
        <v/>
      </c>
    </row>
    <row r="33" spans="1:7" s="22" customFormat="1" hidden="1" x14ac:dyDescent="0.3">
      <c r="A33" s="116"/>
      <c r="B33" s="111"/>
      <c r="C33" s="42"/>
      <c r="D33" s="43"/>
      <c r="E33" s="43"/>
      <c r="F33" s="44"/>
      <c r="G33" s="44" t="str">
        <f t="shared" si="0"/>
        <v/>
      </c>
    </row>
    <row r="34" spans="1:7" s="22" customFormat="1" ht="8.6999999999999993" hidden="1" customHeight="1" x14ac:dyDescent="0.3">
      <c r="A34" s="116"/>
      <c r="B34" s="111"/>
      <c r="C34" s="42"/>
      <c r="D34" s="43"/>
      <c r="E34" s="43"/>
      <c r="F34" s="44"/>
      <c r="G34" s="44" t="str">
        <f t="shared" si="0"/>
        <v/>
      </c>
    </row>
    <row r="35" spans="1:7" s="22" customFormat="1" hidden="1" x14ac:dyDescent="0.3">
      <c r="A35" s="116"/>
      <c r="B35" s="111"/>
      <c r="C35" s="42"/>
      <c r="D35" s="43"/>
      <c r="E35" s="43"/>
      <c r="F35" s="44"/>
      <c r="G35" s="44" t="str">
        <f t="shared" si="0"/>
        <v/>
      </c>
    </row>
    <row r="36" spans="1:7" s="22" customFormat="1" ht="9" hidden="1" customHeight="1" x14ac:dyDescent="0.3">
      <c r="A36" s="116"/>
      <c r="B36" s="111"/>
      <c r="C36" s="42"/>
      <c r="D36" s="43"/>
      <c r="E36" s="43"/>
      <c r="F36" s="44"/>
      <c r="G36" s="44" t="str">
        <f t="shared" si="0"/>
        <v/>
      </c>
    </row>
    <row r="37" spans="1:7" s="45" customFormat="1" ht="26.25" hidden="1" customHeight="1" x14ac:dyDescent="0.3">
      <c r="A37" s="116"/>
      <c r="B37" s="111"/>
      <c r="C37" s="42"/>
      <c r="D37" s="43"/>
      <c r="E37" s="43"/>
      <c r="F37" s="44"/>
      <c r="G37" s="44"/>
    </row>
    <row r="38" spans="1:7" s="22" customFormat="1" hidden="1" x14ac:dyDescent="0.3">
      <c r="A38" s="116"/>
      <c r="G38" s="44"/>
    </row>
    <row r="39" spans="1:7" s="22" customFormat="1" hidden="1" x14ac:dyDescent="0.3">
      <c r="A39" s="116"/>
      <c r="B39" s="27"/>
      <c r="C39" s="117"/>
      <c r="D39" s="33"/>
      <c r="E39" s="33"/>
      <c r="F39" s="39"/>
      <c r="G39" s="44"/>
    </row>
    <row r="40" spans="1:7" ht="6" customHeight="1" x14ac:dyDescent="0.3">
      <c r="A40" s="115"/>
    </row>
    <row r="42" spans="1:7" x14ac:dyDescent="0.3">
      <c r="A42" s="93" t="s">
        <v>6</v>
      </c>
      <c r="B42" s="96"/>
      <c r="C42" s="94" t="s">
        <v>9</v>
      </c>
      <c r="D42" s="95"/>
      <c r="E42" s="95"/>
      <c r="F42" s="96"/>
      <c r="G42" s="97" t="str">
        <f>IF(SUM(G12:G37)&gt;0,ROUND(SUM(G12:G37),2),"")</f>
        <v/>
      </c>
    </row>
    <row r="43" spans="1:7" x14ac:dyDescent="0.3"/>
  </sheetData>
  <sheetProtection algorithmName="SHA-512" hashValue="mag/5AkrLAplXwkR+V/rFG5pcWkGkbtOHtLVl2mes/N8ePfJkT4hJZvBT8xcFIX1LJ8PXOnXWWSBbms/M6ZY4Q==" saltValue="A3hC5ft9CbXe86+UJCOsng==" spinCount="100000" sheet="1" objects="1" scenarios="1" selectLockedCells="1"/>
  <pageMargins left="0.78740157480314965" right="0.78740157480314965" top="0.78740157480314965" bottom="0.4375" header="0.59055118110236227" footer="0.39370078740157483"/>
  <pageSetup paperSize="9" fitToHeight="29"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33"/>
  <dimension ref="A1:H36"/>
  <sheetViews>
    <sheetView zoomScaleNormal="100" zoomScalePageLayoutView="90" workbookViewId="0">
      <selection activeCell="F18" sqref="F18"/>
    </sheetView>
  </sheetViews>
  <sheetFormatPr defaultColWidth="0" defaultRowHeight="13.8" zeroHeight="1" x14ac:dyDescent="0.3"/>
  <cols>
    <col min="1" max="1" width="7" customWidth="1"/>
    <col min="2" max="2" width="6" style="2" customWidth="1"/>
    <col min="3" max="3" width="54.6640625" style="5" customWidth="1"/>
    <col min="4" max="4" width="3.109375" style="6" customWidth="1"/>
    <col min="5" max="5" width="3.44140625" style="6" customWidth="1"/>
    <col min="6" max="6" width="9.6640625" style="12" customWidth="1"/>
    <col min="7" max="7" width="11.109375" style="12" customWidth="1"/>
    <col min="8" max="8" width="3"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22" customFormat="1" x14ac:dyDescent="0.3">
      <c r="B3" s="46" t="s">
        <v>21</v>
      </c>
      <c r="C3" s="47" t="s">
        <v>43</v>
      </c>
      <c r="D3" s="43"/>
      <c r="E3" s="43"/>
      <c r="F3" s="44"/>
      <c r="G3" s="44"/>
    </row>
    <row r="4" spans="1:7" s="22" customFormat="1" ht="9" customHeight="1" x14ac:dyDescent="0.3">
      <c r="B4" s="46"/>
      <c r="C4" s="47"/>
      <c r="D4" s="43"/>
      <c r="E4" s="43"/>
      <c r="F4" s="44"/>
      <c r="G4" s="44"/>
    </row>
    <row r="5" spans="1:7" s="22" customFormat="1" ht="14.1" customHeight="1" x14ac:dyDescent="0.3">
      <c r="B5" s="46"/>
      <c r="C5" s="91" t="s">
        <v>11</v>
      </c>
      <c r="D5" s="43"/>
      <c r="E5" s="43"/>
      <c r="F5" s="44"/>
      <c r="G5" s="44"/>
    </row>
    <row r="6" spans="1:7" s="22" customFormat="1" ht="38.25" customHeight="1" x14ac:dyDescent="0.3">
      <c r="B6" s="46"/>
      <c r="C6" s="91" t="s">
        <v>94</v>
      </c>
      <c r="D6" s="43"/>
      <c r="E6" s="43"/>
      <c r="F6" s="44"/>
      <c r="G6" s="44"/>
    </row>
    <row r="7" spans="1:7" s="22" customFormat="1" ht="49.2" customHeight="1" x14ac:dyDescent="0.3">
      <c r="B7" s="46"/>
      <c r="C7" s="91" t="s">
        <v>10</v>
      </c>
      <c r="D7" s="43"/>
      <c r="E7" s="43"/>
      <c r="F7" s="44"/>
      <c r="G7" s="44"/>
    </row>
    <row r="8" spans="1:7" s="22" customFormat="1" ht="45" customHeight="1" x14ac:dyDescent="0.3">
      <c r="B8" s="46"/>
      <c r="C8" s="92" t="s">
        <v>41</v>
      </c>
      <c r="D8" s="43"/>
      <c r="E8" s="43"/>
      <c r="F8" s="44"/>
      <c r="G8" s="44"/>
    </row>
    <row r="9" spans="1:7" s="22" customFormat="1" ht="21" customHeight="1" x14ac:dyDescent="0.3">
      <c r="B9" s="46"/>
      <c r="C9" s="91" t="s">
        <v>12</v>
      </c>
      <c r="D9" s="43"/>
      <c r="E9" s="43"/>
      <c r="F9" s="44"/>
      <c r="G9" s="44"/>
    </row>
    <row r="10" spans="1:7" s="22" customFormat="1" ht="29.1" customHeight="1" x14ac:dyDescent="0.3">
      <c r="B10" s="46"/>
      <c r="C10" s="91" t="s">
        <v>13</v>
      </c>
      <c r="D10" s="43"/>
      <c r="E10" s="43"/>
      <c r="F10" s="44"/>
      <c r="G10" s="44"/>
    </row>
    <row r="11" spans="1:7" s="22" customFormat="1" ht="8.6999999999999993" customHeight="1" x14ac:dyDescent="0.3">
      <c r="A11" s="115"/>
      <c r="B11" s="46"/>
      <c r="C11" s="47"/>
      <c r="D11" s="43"/>
      <c r="E11" s="43"/>
      <c r="F11" s="44"/>
      <c r="G11" s="44"/>
    </row>
    <row r="12" spans="1:7" s="22" customFormat="1" ht="8.6999999999999993" customHeight="1" x14ac:dyDescent="0.3">
      <c r="A12" s="115"/>
      <c r="B12" s="40"/>
      <c r="C12" s="42"/>
      <c r="D12" s="43"/>
      <c r="E12" s="43"/>
      <c r="F12" s="44"/>
      <c r="G12" s="44"/>
    </row>
    <row r="13" spans="1:7" s="22" customFormat="1" ht="8.6999999999999993" customHeight="1" x14ac:dyDescent="0.3">
      <c r="A13" s="115"/>
      <c r="B13" s="40"/>
      <c r="C13" s="42"/>
      <c r="D13" s="43"/>
      <c r="E13" s="43"/>
      <c r="F13" s="44"/>
      <c r="G13" s="44"/>
    </row>
    <row r="14" spans="1:7" s="22" customFormat="1" ht="41.4" x14ac:dyDescent="0.3">
      <c r="A14" s="116">
        <v>1</v>
      </c>
      <c r="B14" s="111" t="s">
        <v>105</v>
      </c>
      <c r="C14" s="48" t="s">
        <v>509</v>
      </c>
      <c r="D14" s="43" t="s">
        <v>3</v>
      </c>
      <c r="E14" s="43">
        <v>1</v>
      </c>
      <c r="F14" s="181"/>
      <c r="G14" s="44"/>
    </row>
    <row r="15" spans="1:7" s="22" customFormat="1" ht="7.2" customHeight="1" x14ac:dyDescent="0.3">
      <c r="A15" s="116"/>
      <c r="B15" s="111"/>
      <c r="C15" s="48"/>
      <c r="D15" s="43"/>
      <c r="E15" s="43"/>
      <c r="F15" s="44"/>
      <c r="G15" s="44" t="str">
        <f t="shared" ref="G14:G17" si="0">IF(F15&gt;0,ROUND(F15*E15,2),"")</f>
        <v/>
      </c>
    </row>
    <row r="16" spans="1:7" s="22" customFormat="1" ht="41.4" x14ac:dyDescent="0.3">
      <c r="A16" s="116">
        <v>2</v>
      </c>
      <c r="B16" s="111" t="s">
        <v>26</v>
      </c>
      <c r="C16" s="42" t="s">
        <v>510</v>
      </c>
      <c r="D16" s="43" t="s">
        <v>3</v>
      </c>
      <c r="E16" s="43">
        <v>1</v>
      </c>
      <c r="F16" s="181"/>
      <c r="G16" s="44"/>
    </row>
    <row r="17" spans="1:7" s="22" customFormat="1" ht="6" customHeight="1" x14ac:dyDescent="0.3">
      <c r="A17" s="116"/>
      <c r="B17" s="111"/>
      <c r="C17" s="48"/>
      <c r="D17" s="43"/>
      <c r="E17" s="43"/>
      <c r="F17" s="44"/>
      <c r="G17" s="44" t="str">
        <f t="shared" si="0"/>
        <v/>
      </c>
    </row>
    <row r="18" spans="1:7" s="22" customFormat="1" ht="186.6" customHeight="1" x14ac:dyDescent="0.3">
      <c r="A18" s="116">
        <v>3</v>
      </c>
      <c r="B18" s="111" t="s">
        <v>27</v>
      </c>
      <c r="C18" s="48" t="s">
        <v>195</v>
      </c>
      <c r="D18" s="43" t="s">
        <v>3</v>
      </c>
      <c r="E18" s="43">
        <v>2</v>
      </c>
      <c r="F18" s="168"/>
      <c r="G18" s="44" t="str">
        <f t="shared" ref="G18:G28" si="1">IF(F18&gt;0,ROUND(F18*E18,2),"")</f>
        <v/>
      </c>
    </row>
    <row r="19" spans="1:7" s="22" customFormat="1" ht="7.2" customHeight="1" x14ac:dyDescent="0.3">
      <c r="A19" s="116"/>
      <c r="B19" s="111"/>
      <c r="C19" s="48"/>
      <c r="D19" s="43"/>
      <c r="E19" s="43"/>
      <c r="F19" s="44"/>
      <c r="G19" s="44" t="str">
        <f t="shared" si="1"/>
        <v/>
      </c>
    </row>
    <row r="20" spans="1:7" s="22" customFormat="1" ht="224.4" customHeight="1" x14ac:dyDescent="0.3">
      <c r="A20" s="116">
        <v>4</v>
      </c>
      <c r="B20" s="111" t="s">
        <v>28</v>
      </c>
      <c r="C20" s="42" t="s">
        <v>481</v>
      </c>
      <c r="D20" s="43" t="s">
        <v>3</v>
      </c>
      <c r="E20" s="43">
        <v>1</v>
      </c>
      <c r="F20" s="168"/>
      <c r="G20" s="44" t="str">
        <f t="shared" si="1"/>
        <v/>
      </c>
    </row>
    <row r="21" spans="1:7" s="22" customFormat="1" ht="8.25" customHeight="1" x14ac:dyDescent="0.3">
      <c r="A21" s="116"/>
      <c r="B21" s="111"/>
      <c r="C21" s="48"/>
      <c r="D21" s="43"/>
      <c r="E21" s="43"/>
      <c r="F21" s="44"/>
      <c r="G21" s="44" t="str">
        <f t="shared" si="1"/>
        <v/>
      </c>
    </row>
    <row r="22" spans="1:7" s="22" customFormat="1" ht="101.4" customHeight="1" x14ac:dyDescent="0.3">
      <c r="A22" s="116">
        <v>5</v>
      </c>
      <c r="B22" s="111" t="s">
        <v>49</v>
      </c>
      <c r="C22" s="42" t="s">
        <v>444</v>
      </c>
      <c r="D22" s="43" t="s">
        <v>3</v>
      </c>
      <c r="E22" s="43">
        <v>1</v>
      </c>
      <c r="F22" s="168"/>
      <c r="G22" s="44" t="str">
        <f t="shared" si="1"/>
        <v/>
      </c>
    </row>
    <row r="23" spans="1:7" s="22" customFormat="1" ht="4.95" customHeight="1" x14ac:dyDescent="0.3">
      <c r="A23" s="116"/>
      <c r="B23" s="111"/>
      <c r="C23" s="42"/>
      <c r="D23" s="43"/>
      <c r="E23" s="43"/>
      <c r="F23" s="44"/>
      <c r="G23" s="44" t="str">
        <f t="shared" si="1"/>
        <v/>
      </c>
    </row>
    <row r="24" spans="1:7" s="22" customFormat="1" ht="72" customHeight="1" x14ac:dyDescent="0.3">
      <c r="A24" s="116" t="s">
        <v>196</v>
      </c>
      <c r="B24" s="111" t="s">
        <v>95</v>
      </c>
      <c r="C24" s="42" t="s">
        <v>445</v>
      </c>
      <c r="D24" s="43" t="s">
        <v>3</v>
      </c>
      <c r="E24" s="43">
        <v>1</v>
      </c>
      <c r="F24" s="168"/>
      <c r="G24" s="44" t="str">
        <f t="shared" si="1"/>
        <v/>
      </c>
    </row>
    <row r="25" spans="1:7" s="22" customFormat="1" ht="5.4" customHeight="1" x14ac:dyDescent="0.3">
      <c r="A25" s="116"/>
      <c r="B25" s="111"/>
      <c r="C25" s="42"/>
      <c r="D25" s="43"/>
      <c r="E25" s="43"/>
      <c r="F25" s="44"/>
      <c r="G25" s="44" t="str">
        <f t="shared" si="1"/>
        <v/>
      </c>
    </row>
    <row r="26" spans="1:7" s="22" customFormat="1" ht="111" customHeight="1" x14ac:dyDescent="0.3">
      <c r="A26" s="116" t="s">
        <v>197</v>
      </c>
      <c r="B26" s="111" t="s">
        <v>55</v>
      </c>
      <c r="C26" s="42" t="s">
        <v>446</v>
      </c>
      <c r="D26" s="43" t="s">
        <v>3</v>
      </c>
      <c r="E26" s="43">
        <v>1</v>
      </c>
      <c r="F26" s="168"/>
      <c r="G26" s="44" t="str">
        <f t="shared" si="1"/>
        <v/>
      </c>
    </row>
    <row r="27" spans="1:7" s="22" customFormat="1" ht="4.95" customHeight="1" x14ac:dyDescent="0.3">
      <c r="A27" s="116"/>
      <c r="B27" s="111"/>
      <c r="C27" s="42"/>
      <c r="D27" s="43"/>
      <c r="E27" s="43"/>
      <c r="F27" s="44"/>
      <c r="G27" s="44" t="str">
        <f t="shared" si="1"/>
        <v/>
      </c>
    </row>
    <row r="28" spans="1:7" s="22" customFormat="1" ht="43.2" customHeight="1" x14ac:dyDescent="0.3">
      <c r="A28" s="116" t="s">
        <v>198</v>
      </c>
      <c r="B28" s="111" t="s">
        <v>291</v>
      </c>
      <c r="C28" s="42" t="s">
        <v>296</v>
      </c>
      <c r="D28" s="43" t="s">
        <v>3</v>
      </c>
      <c r="E28" s="43">
        <v>1</v>
      </c>
      <c r="F28" s="168"/>
      <c r="G28" s="44" t="str">
        <f t="shared" si="1"/>
        <v/>
      </c>
    </row>
    <row r="29" spans="1:7" s="22" customFormat="1" ht="2.4" customHeight="1" x14ac:dyDescent="0.3">
      <c r="A29" s="116"/>
      <c r="B29" s="111"/>
      <c r="C29" s="42"/>
      <c r="D29" s="43"/>
      <c r="E29" s="43"/>
      <c r="F29" s="44"/>
      <c r="G29" s="44"/>
    </row>
    <row r="30" spans="1:7" x14ac:dyDescent="0.3">
      <c r="A30" s="93" t="s">
        <v>6</v>
      </c>
      <c r="B30" s="96"/>
      <c r="C30" s="94" t="s">
        <v>9</v>
      </c>
      <c r="D30" s="95"/>
      <c r="E30" s="95"/>
      <c r="F30" s="96"/>
      <c r="G30" s="97" t="str">
        <f>IF(SUM(G12:G29)&gt;0,ROUND(SUM(G12:G29),2),"")</f>
        <v/>
      </c>
    </row>
    <row r="31" spans="1:7" x14ac:dyDescent="0.3"/>
    <row r="36" spans="3:3" hidden="1" x14ac:dyDescent="0.3">
      <c r="C36" s="137"/>
    </row>
  </sheetData>
  <sheetProtection algorithmName="SHA-512" hashValue="HwxVp+iqGUuPRGsx0dwKPFvWYg68IHSipfm37INFpc6JZR8Uu5kC+ZRYz1LhFGVxg7LPb8ywm6QxQxvUWzdA7w==" saltValue="QCpNpAnJWXaZs2xEM/WifA==" spinCount="100000" sheet="1" objects="1" scenarios="1" selectLockedCells="1"/>
  <pageMargins left="0.78740157480314965" right="0.78740157480314965" top="0.78740157480314965" bottom="0.25" header="0.59055118110236227" footer="0.39370078740157483"/>
  <pageSetup paperSize="9" fitToHeight="29"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4"/>
  <dimension ref="A1:H47"/>
  <sheetViews>
    <sheetView topLeftCell="A33" zoomScaleNormal="100" zoomScalePageLayoutView="80" workbookViewId="0">
      <selection activeCell="F44" sqref="F44"/>
    </sheetView>
  </sheetViews>
  <sheetFormatPr defaultColWidth="0" defaultRowHeight="13.8" zeroHeight="1" x14ac:dyDescent="0.3"/>
  <cols>
    <col min="1" max="1" width="7.109375" customWidth="1"/>
    <col min="2" max="2" width="6" style="2" customWidth="1"/>
    <col min="3" max="3" width="54.88671875" style="5" customWidth="1"/>
    <col min="4" max="5" width="3.109375" style="6" customWidth="1"/>
    <col min="6" max="6" width="9.6640625" style="12" customWidth="1"/>
    <col min="7" max="7" width="11.109375" style="12" customWidth="1"/>
    <col min="8" max="8" width="2.332031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22" customFormat="1" x14ac:dyDescent="0.3">
      <c r="B3" s="46" t="s">
        <v>22</v>
      </c>
      <c r="C3" s="47" t="s">
        <v>112</v>
      </c>
      <c r="D3" s="43"/>
      <c r="E3" s="43"/>
      <c r="F3" s="44"/>
      <c r="G3" s="44"/>
    </row>
    <row r="4" spans="1:7" s="22" customFormat="1" ht="9" customHeight="1" x14ac:dyDescent="0.3">
      <c r="B4" s="46"/>
      <c r="C4" s="47"/>
      <c r="D4" s="43"/>
      <c r="E4" s="43"/>
      <c r="F4" s="44"/>
      <c r="G4" s="44"/>
    </row>
    <row r="5" spans="1:7" s="22" customFormat="1" ht="14.1" customHeight="1" x14ac:dyDescent="0.3">
      <c r="B5" s="46"/>
      <c r="C5" s="91" t="s">
        <v>11</v>
      </c>
      <c r="D5" s="43"/>
      <c r="E5" s="43"/>
      <c r="F5" s="44"/>
      <c r="G5" s="44"/>
    </row>
    <row r="6" spans="1:7" s="22" customFormat="1" ht="39.75" customHeight="1" x14ac:dyDescent="0.3">
      <c r="B6" s="46"/>
      <c r="C6" s="91" t="s">
        <v>94</v>
      </c>
      <c r="D6" s="43"/>
      <c r="E6" s="43"/>
      <c r="F6" s="44"/>
      <c r="G6" s="44"/>
    </row>
    <row r="7" spans="1:7" s="22" customFormat="1" ht="42" customHeight="1" x14ac:dyDescent="0.3">
      <c r="B7" s="46"/>
      <c r="C7" s="91" t="s">
        <v>10</v>
      </c>
      <c r="D7" s="43"/>
      <c r="E7" s="43"/>
      <c r="F7" s="44"/>
      <c r="G7" s="44"/>
    </row>
    <row r="8" spans="1:7" s="22" customFormat="1" ht="40.950000000000003" customHeight="1" x14ac:dyDescent="0.3">
      <c r="B8" s="46"/>
      <c r="C8" s="92" t="s">
        <v>41</v>
      </c>
      <c r="D8" s="43"/>
      <c r="E8" s="43"/>
      <c r="F8" s="44"/>
      <c r="G8" s="44"/>
    </row>
    <row r="9" spans="1:7" s="22" customFormat="1" ht="13.95" customHeight="1" x14ac:dyDescent="0.3">
      <c r="B9" s="46"/>
      <c r="C9" s="91" t="s">
        <v>12</v>
      </c>
      <c r="D9" s="43"/>
      <c r="E9" s="43"/>
      <c r="F9" s="44"/>
      <c r="G9" s="44"/>
    </row>
    <row r="10" spans="1:7" s="22" customFormat="1" ht="29.1" customHeight="1" x14ac:dyDescent="0.3">
      <c r="B10" s="46"/>
      <c r="C10" s="91" t="s">
        <v>13</v>
      </c>
      <c r="D10" s="43"/>
      <c r="E10" s="43"/>
      <c r="F10" s="44"/>
      <c r="G10" s="44"/>
    </row>
    <row r="11" spans="1:7" s="22" customFormat="1" ht="8.6999999999999993" customHeight="1" x14ac:dyDescent="0.3">
      <c r="A11" s="115"/>
      <c r="B11" s="46"/>
      <c r="C11" s="47"/>
      <c r="D11" s="43"/>
      <c r="E11" s="43"/>
      <c r="F11" s="44"/>
      <c r="G11" s="44"/>
    </row>
    <row r="12" spans="1:7" s="22" customFormat="1" ht="8.6999999999999993" customHeight="1" x14ac:dyDescent="0.3">
      <c r="A12" s="115"/>
      <c r="B12" s="40"/>
      <c r="C12" s="42"/>
      <c r="D12" s="43"/>
      <c r="E12" s="43"/>
      <c r="F12" s="44"/>
      <c r="G12" s="44"/>
    </row>
    <row r="13" spans="1:7" s="22" customFormat="1" ht="8.6999999999999993" customHeight="1" x14ac:dyDescent="0.3">
      <c r="A13" s="115"/>
      <c r="B13" s="40"/>
      <c r="C13" s="42"/>
      <c r="D13" s="43"/>
      <c r="E13" s="43"/>
      <c r="F13" s="44"/>
      <c r="G13" s="44"/>
    </row>
    <row r="14" spans="1:7" s="22" customFormat="1" ht="73.95" customHeight="1" x14ac:dyDescent="0.3">
      <c r="A14" s="116">
        <v>1</v>
      </c>
      <c r="B14" s="111" t="s">
        <v>51</v>
      </c>
      <c r="C14" s="48" t="s">
        <v>287</v>
      </c>
      <c r="D14" s="43" t="s">
        <v>3</v>
      </c>
      <c r="E14" s="43">
        <v>1</v>
      </c>
      <c r="F14" s="168"/>
      <c r="G14" s="44" t="str">
        <f>IF(F14&gt;0,ROUND(F14*E14,2),"")</f>
        <v/>
      </c>
    </row>
    <row r="15" spans="1:7" s="22" customFormat="1" ht="8.4" customHeight="1" x14ac:dyDescent="0.3">
      <c r="A15" s="116"/>
      <c r="B15" s="111"/>
      <c r="C15" s="48"/>
      <c r="D15" s="43"/>
      <c r="E15" s="43"/>
      <c r="F15" s="44"/>
      <c r="G15" s="44" t="str">
        <f t="shared" ref="G15:G44" si="0">IF(F15&gt;0,ROUND(F15*E15,2),"")</f>
        <v/>
      </c>
    </row>
    <row r="16" spans="1:7" s="22" customFormat="1" ht="118.2" customHeight="1" x14ac:dyDescent="0.3">
      <c r="A16" s="116">
        <f>A14+1</f>
        <v>2</v>
      </c>
      <c r="B16" s="111" t="s">
        <v>122</v>
      </c>
      <c r="C16" s="42" t="s">
        <v>199</v>
      </c>
      <c r="D16" s="43" t="s">
        <v>3</v>
      </c>
      <c r="E16" s="43">
        <v>1</v>
      </c>
      <c r="F16" s="168"/>
      <c r="G16" s="44" t="str">
        <f t="shared" si="0"/>
        <v/>
      </c>
    </row>
    <row r="17" spans="1:7" s="22" customFormat="1" ht="6" customHeight="1" x14ac:dyDescent="0.3">
      <c r="A17" s="116"/>
      <c r="B17" s="111"/>
      <c r="C17" s="42"/>
      <c r="D17" s="43"/>
      <c r="E17" s="43"/>
      <c r="F17" s="44"/>
      <c r="G17" s="44"/>
    </row>
    <row r="18" spans="1:7" s="22" customFormat="1" ht="252.6" customHeight="1" x14ac:dyDescent="0.3">
      <c r="A18" s="116">
        <v>3</v>
      </c>
      <c r="B18" s="111" t="s">
        <v>90</v>
      </c>
      <c r="C18" s="42" t="s">
        <v>361</v>
      </c>
      <c r="D18" s="43" t="s">
        <v>3</v>
      </c>
      <c r="E18" s="43">
        <v>1</v>
      </c>
      <c r="F18" s="168"/>
      <c r="G18" s="44" t="str">
        <f t="shared" si="0"/>
        <v/>
      </c>
    </row>
    <row r="19" spans="1:7" s="22" customFormat="1" ht="8.6999999999999993" customHeight="1" x14ac:dyDescent="0.3">
      <c r="A19" s="116"/>
      <c r="B19" s="111"/>
      <c r="C19" s="48"/>
      <c r="D19" s="43"/>
      <c r="E19" s="43"/>
      <c r="F19" s="44"/>
      <c r="G19" s="44" t="str">
        <f t="shared" si="0"/>
        <v/>
      </c>
    </row>
    <row r="20" spans="1:7" s="22" customFormat="1" ht="126" customHeight="1" x14ac:dyDescent="0.3">
      <c r="A20" s="116">
        <v>4</v>
      </c>
      <c r="B20" s="111" t="s">
        <v>54</v>
      </c>
      <c r="C20" s="42" t="s">
        <v>447</v>
      </c>
      <c r="D20" s="43" t="s">
        <v>3</v>
      </c>
      <c r="E20" s="43">
        <v>1</v>
      </c>
      <c r="F20" s="168"/>
      <c r="G20" s="44" t="str">
        <f t="shared" si="0"/>
        <v/>
      </c>
    </row>
    <row r="21" spans="1:7" s="22" customFormat="1" ht="6.6" customHeight="1" x14ac:dyDescent="0.3">
      <c r="A21" s="116"/>
      <c r="B21" s="111"/>
      <c r="C21" s="42"/>
      <c r="D21" s="43"/>
      <c r="E21" s="43"/>
      <c r="F21" s="44"/>
      <c r="G21" s="44"/>
    </row>
    <row r="22" spans="1:7" s="22" customFormat="1" ht="97.2" customHeight="1" x14ac:dyDescent="0.3">
      <c r="A22" s="116">
        <v>5</v>
      </c>
      <c r="B22" s="111" t="s">
        <v>53</v>
      </c>
      <c r="C22" s="42" t="s">
        <v>448</v>
      </c>
      <c r="D22" s="43" t="s">
        <v>3</v>
      </c>
      <c r="E22" s="43">
        <v>1</v>
      </c>
      <c r="F22" s="168"/>
      <c r="G22" s="44" t="str">
        <f t="shared" si="0"/>
        <v/>
      </c>
    </row>
    <row r="23" spans="1:7" s="22" customFormat="1" ht="7.2" customHeight="1" x14ac:dyDescent="0.3">
      <c r="A23" s="116"/>
      <c r="B23" s="111"/>
      <c r="C23" s="48"/>
      <c r="D23" s="43"/>
      <c r="E23" s="43"/>
      <c r="F23" s="44"/>
      <c r="G23" s="44" t="str">
        <f t="shared" si="0"/>
        <v/>
      </c>
    </row>
    <row r="24" spans="1:7" s="22" customFormat="1" ht="210.6" customHeight="1" x14ac:dyDescent="0.3">
      <c r="A24" s="116">
        <v>6</v>
      </c>
      <c r="B24" s="111" t="s">
        <v>52</v>
      </c>
      <c r="C24" s="42" t="s">
        <v>415</v>
      </c>
      <c r="D24" s="43" t="s">
        <v>3</v>
      </c>
      <c r="E24" s="43">
        <v>2</v>
      </c>
      <c r="F24" s="168"/>
      <c r="G24" s="44" t="str">
        <f t="shared" si="0"/>
        <v/>
      </c>
    </row>
    <row r="25" spans="1:7" s="22" customFormat="1" ht="8.25" customHeight="1" x14ac:dyDescent="0.3">
      <c r="A25" s="116"/>
      <c r="B25" s="111"/>
      <c r="C25" s="48"/>
      <c r="D25" s="43"/>
      <c r="E25" s="43"/>
      <c r="F25" s="44"/>
      <c r="G25" s="44" t="str">
        <f t="shared" si="0"/>
        <v/>
      </c>
    </row>
    <row r="26" spans="1:7" s="22" customFormat="1" ht="171" customHeight="1" x14ac:dyDescent="0.3">
      <c r="A26" s="116">
        <f t="shared" ref="A26:A42" si="1">A24+1</f>
        <v>7</v>
      </c>
      <c r="B26" s="111" t="s">
        <v>67</v>
      </c>
      <c r="C26" s="42" t="s">
        <v>200</v>
      </c>
      <c r="D26" s="43" t="s">
        <v>3</v>
      </c>
      <c r="E26" s="43">
        <v>1</v>
      </c>
      <c r="F26" s="168"/>
      <c r="G26" s="44" t="str">
        <f t="shared" si="0"/>
        <v/>
      </c>
    </row>
    <row r="27" spans="1:7" s="22" customFormat="1" ht="8.6999999999999993" customHeight="1" x14ac:dyDescent="0.3">
      <c r="A27" s="116"/>
      <c r="B27" s="111"/>
      <c r="C27" s="42"/>
      <c r="D27" s="43"/>
      <c r="E27" s="43"/>
      <c r="F27" s="44"/>
      <c r="G27" s="44" t="str">
        <f t="shared" si="0"/>
        <v/>
      </c>
    </row>
    <row r="28" spans="1:7" s="22" customFormat="1" ht="129" customHeight="1" x14ac:dyDescent="0.3">
      <c r="A28" s="116">
        <f t="shared" si="1"/>
        <v>8</v>
      </c>
      <c r="B28" s="111" t="s">
        <v>30</v>
      </c>
      <c r="C28" s="42" t="s">
        <v>201</v>
      </c>
      <c r="D28" s="43" t="s">
        <v>3</v>
      </c>
      <c r="E28" s="43">
        <v>1</v>
      </c>
      <c r="F28" s="168"/>
      <c r="G28" s="44" t="str">
        <f t="shared" si="0"/>
        <v/>
      </c>
    </row>
    <row r="29" spans="1:7" s="22" customFormat="1" ht="9" customHeight="1" x14ac:dyDescent="0.3">
      <c r="A29" s="116"/>
      <c r="B29" s="111"/>
      <c r="C29" s="42"/>
      <c r="D29" s="43"/>
      <c r="E29" s="43"/>
      <c r="F29" s="44"/>
      <c r="G29" s="44" t="str">
        <f t="shared" si="0"/>
        <v/>
      </c>
    </row>
    <row r="30" spans="1:7" s="22" customFormat="1" ht="141.6" customHeight="1" x14ac:dyDescent="0.3">
      <c r="A30" s="116">
        <f t="shared" si="1"/>
        <v>9</v>
      </c>
      <c r="B30" s="111" t="s">
        <v>31</v>
      </c>
      <c r="C30" s="42" t="s">
        <v>202</v>
      </c>
      <c r="D30" s="43" t="s">
        <v>3</v>
      </c>
      <c r="E30" s="43">
        <v>1</v>
      </c>
      <c r="F30" s="168"/>
      <c r="G30" s="44" t="str">
        <f t="shared" si="0"/>
        <v/>
      </c>
    </row>
    <row r="31" spans="1:7" s="22" customFormat="1" ht="8.6999999999999993" customHeight="1" x14ac:dyDescent="0.3">
      <c r="A31" s="116"/>
      <c r="B31" s="111"/>
      <c r="C31" s="42"/>
      <c r="D31" s="43"/>
      <c r="E31" s="43"/>
      <c r="F31" s="44"/>
      <c r="G31" s="44" t="str">
        <f t="shared" si="0"/>
        <v/>
      </c>
    </row>
    <row r="32" spans="1:7" s="22" customFormat="1" ht="129" customHeight="1" x14ac:dyDescent="0.3">
      <c r="A32" s="116">
        <f t="shared" si="1"/>
        <v>10</v>
      </c>
      <c r="B32" s="111" t="s">
        <v>32</v>
      </c>
      <c r="C32" s="42" t="s">
        <v>238</v>
      </c>
      <c r="D32" s="43" t="s">
        <v>3</v>
      </c>
      <c r="E32" s="43">
        <v>2</v>
      </c>
      <c r="F32" s="168"/>
      <c r="G32" s="44" t="str">
        <f t="shared" si="0"/>
        <v/>
      </c>
    </row>
    <row r="33" spans="1:7" s="22" customFormat="1" ht="4.2" customHeight="1" x14ac:dyDescent="0.3">
      <c r="A33" s="116"/>
      <c r="B33" s="111"/>
      <c r="C33" s="42"/>
      <c r="D33" s="43"/>
      <c r="E33" s="43"/>
      <c r="F33" s="44"/>
      <c r="G33" s="44" t="str">
        <f t="shared" si="0"/>
        <v/>
      </c>
    </row>
    <row r="34" spans="1:7" s="22" customFormat="1" ht="84" customHeight="1" x14ac:dyDescent="0.3">
      <c r="A34" s="116">
        <f t="shared" si="1"/>
        <v>11</v>
      </c>
      <c r="B34" s="111" t="s">
        <v>33</v>
      </c>
      <c r="C34" s="42" t="s">
        <v>204</v>
      </c>
      <c r="D34" s="43" t="s">
        <v>3</v>
      </c>
      <c r="E34" s="43">
        <v>1</v>
      </c>
      <c r="F34" s="168"/>
      <c r="G34" s="44" t="str">
        <f t="shared" si="0"/>
        <v/>
      </c>
    </row>
    <row r="35" spans="1:7" s="22" customFormat="1" ht="4.2" customHeight="1" x14ac:dyDescent="0.3">
      <c r="A35" s="116"/>
      <c r="B35" s="111"/>
      <c r="C35" s="42"/>
      <c r="D35" s="43"/>
      <c r="E35" s="43"/>
      <c r="F35" s="44"/>
      <c r="G35" s="44" t="str">
        <f t="shared" si="0"/>
        <v/>
      </c>
    </row>
    <row r="36" spans="1:7" s="22" customFormat="1" ht="72" customHeight="1" x14ac:dyDescent="0.3">
      <c r="A36" s="116">
        <f t="shared" si="1"/>
        <v>12</v>
      </c>
      <c r="B36" s="111" t="s">
        <v>34</v>
      </c>
      <c r="C36" s="42" t="s">
        <v>205</v>
      </c>
      <c r="D36" s="43" t="s">
        <v>3</v>
      </c>
      <c r="E36" s="43">
        <v>1</v>
      </c>
      <c r="F36" s="168"/>
      <c r="G36" s="44" t="str">
        <f t="shared" si="0"/>
        <v/>
      </c>
    </row>
    <row r="37" spans="1:7" s="22" customFormat="1" ht="3.6" customHeight="1" x14ac:dyDescent="0.3">
      <c r="A37" s="116"/>
      <c r="B37" s="111"/>
      <c r="C37" s="42"/>
      <c r="D37" s="43"/>
      <c r="E37" s="43"/>
      <c r="F37" s="44"/>
      <c r="G37" s="44" t="str">
        <f t="shared" si="0"/>
        <v/>
      </c>
    </row>
    <row r="38" spans="1:7" s="22" customFormat="1" ht="129" customHeight="1" x14ac:dyDescent="0.3">
      <c r="A38" s="116">
        <f t="shared" si="1"/>
        <v>13</v>
      </c>
      <c r="B38" s="111" t="s">
        <v>35</v>
      </c>
      <c r="C38" s="42" t="s">
        <v>206</v>
      </c>
      <c r="D38" s="43" t="s">
        <v>3</v>
      </c>
      <c r="E38" s="43">
        <v>1</v>
      </c>
      <c r="F38" s="168"/>
      <c r="G38" s="44" t="str">
        <f t="shared" si="0"/>
        <v/>
      </c>
    </row>
    <row r="39" spans="1:7" s="22" customFormat="1" ht="4.2" customHeight="1" x14ac:dyDescent="0.3">
      <c r="A39" s="116"/>
      <c r="B39" s="111"/>
      <c r="C39" s="42"/>
      <c r="D39" s="43"/>
      <c r="E39" s="43"/>
      <c r="F39" s="44"/>
      <c r="G39" s="44" t="str">
        <f t="shared" si="0"/>
        <v/>
      </c>
    </row>
    <row r="40" spans="1:7" s="45" customFormat="1" ht="73.95" customHeight="1" x14ac:dyDescent="0.3">
      <c r="A40" s="116">
        <f t="shared" si="1"/>
        <v>14</v>
      </c>
      <c r="B40" s="111" t="s">
        <v>102</v>
      </c>
      <c r="C40" s="42" t="s">
        <v>207</v>
      </c>
      <c r="D40" s="43" t="s">
        <v>3</v>
      </c>
      <c r="E40" s="43">
        <v>2</v>
      </c>
      <c r="F40" s="168"/>
      <c r="G40" s="44" t="str">
        <f t="shared" si="0"/>
        <v/>
      </c>
    </row>
    <row r="41" spans="1:7" s="22" customFormat="1" ht="7.2" customHeight="1" x14ac:dyDescent="0.3">
      <c r="A41" s="116"/>
      <c r="G41" s="44" t="str">
        <f t="shared" si="0"/>
        <v/>
      </c>
    </row>
    <row r="42" spans="1:7" s="22" customFormat="1" x14ac:dyDescent="0.3">
      <c r="A42" s="116">
        <f t="shared" si="1"/>
        <v>15</v>
      </c>
      <c r="B42" s="134">
        <v>20</v>
      </c>
      <c r="C42" s="22" t="s">
        <v>203</v>
      </c>
      <c r="D42" s="22" t="s">
        <v>3</v>
      </c>
      <c r="E42" s="22">
        <v>1</v>
      </c>
      <c r="F42" s="168"/>
      <c r="G42" s="44" t="str">
        <f t="shared" si="0"/>
        <v/>
      </c>
    </row>
    <row r="43" spans="1:7" ht="7.2" customHeight="1" x14ac:dyDescent="0.3"/>
    <row r="44" spans="1:7" ht="46.2" customHeight="1" x14ac:dyDescent="0.3">
      <c r="A44" s="3">
        <v>16</v>
      </c>
      <c r="B44" s="111" t="s">
        <v>291</v>
      </c>
      <c r="C44" s="42" t="s">
        <v>296</v>
      </c>
      <c r="D44" s="43" t="s">
        <v>3</v>
      </c>
      <c r="E44" s="43">
        <v>1</v>
      </c>
      <c r="F44" s="169"/>
      <c r="G44" s="44" t="str">
        <f t="shared" si="0"/>
        <v/>
      </c>
    </row>
    <row r="45" spans="1:7" x14ac:dyDescent="0.3"/>
    <row r="46" spans="1:7" ht="19.2" customHeight="1" x14ac:dyDescent="0.3">
      <c r="A46" s="93" t="s">
        <v>6</v>
      </c>
      <c r="B46" s="96"/>
      <c r="C46" s="94" t="s">
        <v>9</v>
      </c>
      <c r="D46" s="95"/>
      <c r="E46" s="95"/>
      <c r="F46" s="96"/>
      <c r="G46" s="97" t="str">
        <f>IF(SUM(G12:G44)&gt;0,ROUND(SUM(G12:G44),2),"")</f>
        <v/>
      </c>
    </row>
    <row r="47" spans="1:7" x14ac:dyDescent="0.3"/>
  </sheetData>
  <sheetProtection algorithmName="SHA-512" hashValue="AeI7ApjMXWN7pBhgdDX9d4pvZf2cUyT1Fl7nA/01GJdIAz0G172AFlkMb4IWn6ziZWCOMMrPpbPgHqpOD0P7Nw==" saltValue="mPtswdvTOIN07+0FBut5ow==" spinCount="100000" sheet="1" objects="1" scenarios="1" selectLockedCells="1"/>
  <pageMargins left="0.78740157480314965" right="0.78740157480314965" top="0.78740157480314965" bottom="0.23284313725490197" header="0.59055118110236227" footer="0.39370078740157483"/>
  <pageSetup paperSize="9" fitToHeight="29"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5"/>
  <dimension ref="A1:H70"/>
  <sheetViews>
    <sheetView topLeftCell="A49" zoomScaleNormal="100" zoomScalePageLayoutView="106" workbookViewId="0">
      <selection activeCell="F14" sqref="F14"/>
    </sheetView>
  </sheetViews>
  <sheetFormatPr defaultColWidth="0" defaultRowHeight="13.8" zeroHeight="1" x14ac:dyDescent="0.3"/>
  <cols>
    <col min="1" max="1" width="7.109375" customWidth="1"/>
    <col min="2" max="2" width="5" style="2" customWidth="1"/>
    <col min="3" max="3" width="55" style="5" customWidth="1"/>
    <col min="4" max="4" width="4.33203125" style="6" customWidth="1"/>
    <col min="5" max="5" width="3.109375" style="6" customWidth="1"/>
    <col min="6" max="6" width="9.6640625" style="12" customWidth="1"/>
    <col min="7" max="7" width="9.5546875" style="12" customWidth="1"/>
    <col min="8" max="8" width="2.332031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22" customFormat="1" x14ac:dyDescent="0.3">
      <c r="B3" s="46" t="s">
        <v>23</v>
      </c>
      <c r="C3" s="47" t="s">
        <v>113</v>
      </c>
      <c r="D3" s="43"/>
      <c r="E3" s="43"/>
      <c r="F3" s="44"/>
      <c r="G3" s="44"/>
    </row>
    <row r="4" spans="1:7" s="22" customFormat="1" ht="9" customHeight="1" x14ac:dyDescent="0.3">
      <c r="B4" s="46"/>
      <c r="C4" s="47"/>
      <c r="D4" s="43"/>
      <c r="E4" s="43"/>
      <c r="F4" s="44"/>
      <c r="G4" s="44"/>
    </row>
    <row r="5" spans="1:7" s="22" customFormat="1" ht="14.1" customHeight="1" x14ac:dyDescent="0.3">
      <c r="B5" s="46"/>
      <c r="C5" s="91" t="s">
        <v>11</v>
      </c>
      <c r="D5" s="43"/>
      <c r="E5" s="43"/>
      <c r="F5" s="44"/>
      <c r="G5" s="44"/>
    </row>
    <row r="6" spans="1:7" s="22" customFormat="1" ht="38.4" customHeight="1" x14ac:dyDescent="0.3">
      <c r="B6" s="46"/>
      <c r="C6" s="91" t="s">
        <v>94</v>
      </c>
      <c r="D6" s="43"/>
      <c r="E6" s="43"/>
      <c r="F6" s="44"/>
      <c r="G6" s="44"/>
    </row>
    <row r="7" spans="1:7" s="22" customFormat="1" ht="43.95" customHeight="1" x14ac:dyDescent="0.3">
      <c r="B7" s="46"/>
      <c r="C7" s="91" t="s">
        <v>10</v>
      </c>
      <c r="D7" s="43"/>
      <c r="E7" s="43"/>
      <c r="F7" s="44"/>
      <c r="G7" s="44"/>
    </row>
    <row r="8" spans="1:7" s="22" customFormat="1" ht="45" customHeight="1" x14ac:dyDescent="0.3">
      <c r="B8" s="46"/>
      <c r="C8" s="92" t="s">
        <v>41</v>
      </c>
      <c r="D8" s="43"/>
      <c r="E8" s="43"/>
      <c r="F8" s="44"/>
      <c r="G8" s="44"/>
    </row>
    <row r="9" spans="1:7" s="22" customFormat="1" ht="21" customHeight="1" x14ac:dyDescent="0.3">
      <c r="B9" s="46"/>
      <c r="C9" s="91" t="s">
        <v>12</v>
      </c>
      <c r="D9" s="43"/>
      <c r="E9" s="43"/>
      <c r="F9" s="44"/>
      <c r="G9" s="44"/>
    </row>
    <row r="10" spans="1:7" s="22" customFormat="1" ht="29.1" customHeight="1" x14ac:dyDescent="0.3">
      <c r="B10" s="46"/>
      <c r="C10" s="91" t="s">
        <v>13</v>
      </c>
      <c r="D10" s="43"/>
      <c r="E10" s="43"/>
      <c r="F10" s="44"/>
      <c r="G10" s="44"/>
    </row>
    <row r="11" spans="1:7" s="22" customFormat="1" ht="8.6999999999999993" customHeight="1" x14ac:dyDescent="0.3">
      <c r="A11" s="115"/>
      <c r="B11" s="46"/>
      <c r="C11" s="47"/>
      <c r="D11" s="43"/>
      <c r="E11" s="43"/>
      <c r="F11" s="44"/>
      <c r="G11" s="44"/>
    </row>
    <row r="12" spans="1:7" s="22" customFormat="1" ht="6" customHeight="1" x14ac:dyDescent="0.3">
      <c r="A12" s="115"/>
      <c r="B12" s="40"/>
      <c r="C12" s="42"/>
      <c r="D12" s="43"/>
      <c r="E12" s="43"/>
      <c r="F12" s="44"/>
      <c r="G12" s="44"/>
    </row>
    <row r="13" spans="1:7" s="22" customFormat="1" ht="4.2" customHeight="1" x14ac:dyDescent="0.3">
      <c r="A13" s="115"/>
      <c r="B13" s="40"/>
      <c r="C13" s="42"/>
      <c r="D13" s="43"/>
      <c r="E13" s="43"/>
      <c r="F13" s="44"/>
      <c r="G13" s="44"/>
    </row>
    <row r="14" spans="1:7" s="22" customFormat="1" ht="237.6" customHeight="1" x14ac:dyDescent="0.3">
      <c r="A14" s="116">
        <v>1</v>
      </c>
      <c r="B14" s="111" t="s">
        <v>62</v>
      </c>
      <c r="C14" s="48" t="s">
        <v>500</v>
      </c>
      <c r="D14" s="43" t="s">
        <v>3</v>
      </c>
      <c r="E14" s="43">
        <v>3</v>
      </c>
      <c r="F14" s="168"/>
      <c r="G14" s="44" t="str">
        <f>IF(F14&gt;0,ROUND(F14*E14,2),"")</f>
        <v/>
      </c>
    </row>
    <row r="15" spans="1:7" s="22" customFormat="1" ht="8.4" customHeight="1" x14ac:dyDescent="0.3">
      <c r="A15" s="116"/>
      <c r="B15" s="111"/>
      <c r="C15" s="48"/>
      <c r="D15" s="43"/>
      <c r="E15" s="43"/>
      <c r="F15" s="44"/>
      <c r="G15" s="44" t="str">
        <f t="shared" ref="G15:G67" si="0">IF(F15&gt;0,ROUND(F15*E15,2),"")</f>
        <v/>
      </c>
    </row>
    <row r="16" spans="1:7" s="22" customFormat="1" ht="85.95" customHeight="1" x14ac:dyDescent="0.3">
      <c r="A16" s="116" t="s">
        <v>96</v>
      </c>
      <c r="B16" s="111" t="s">
        <v>50</v>
      </c>
      <c r="C16" s="42" t="s">
        <v>217</v>
      </c>
      <c r="D16" s="43" t="s">
        <v>3</v>
      </c>
      <c r="E16" s="43">
        <v>1</v>
      </c>
      <c r="F16" s="168"/>
      <c r="G16" s="44" t="str">
        <f t="shared" si="0"/>
        <v/>
      </c>
    </row>
    <row r="17" spans="1:7" s="22" customFormat="1" ht="8.6999999999999993" customHeight="1" x14ac:dyDescent="0.3">
      <c r="A17" s="116"/>
      <c r="B17" s="111"/>
      <c r="C17" s="42"/>
      <c r="D17" s="43"/>
      <c r="E17" s="43"/>
      <c r="F17" s="44"/>
      <c r="G17" s="44" t="str">
        <f t="shared" si="0"/>
        <v/>
      </c>
    </row>
    <row r="18" spans="1:7" s="22" customFormat="1" ht="113.4" customHeight="1" x14ac:dyDescent="0.3">
      <c r="A18" s="116">
        <v>3</v>
      </c>
      <c r="B18" s="111" t="s">
        <v>58</v>
      </c>
      <c r="C18" s="48" t="s">
        <v>449</v>
      </c>
      <c r="D18" s="43" t="s">
        <v>3</v>
      </c>
      <c r="E18" s="43">
        <v>1</v>
      </c>
      <c r="F18" s="168"/>
      <c r="G18" s="44" t="str">
        <f t="shared" si="0"/>
        <v/>
      </c>
    </row>
    <row r="19" spans="1:7" s="22" customFormat="1" ht="3.6" customHeight="1" x14ac:dyDescent="0.3">
      <c r="A19" s="116"/>
      <c r="B19" s="111"/>
      <c r="C19" s="48"/>
      <c r="D19" s="43"/>
      <c r="E19" s="43"/>
      <c r="F19" s="44"/>
      <c r="G19" s="44"/>
    </row>
    <row r="20" spans="1:7" s="22" customFormat="1" ht="112.2" customHeight="1" x14ac:dyDescent="0.3">
      <c r="A20" s="116">
        <v>4</v>
      </c>
      <c r="B20" s="111" t="s">
        <v>57</v>
      </c>
      <c r="C20" s="48" t="s">
        <v>450</v>
      </c>
      <c r="D20" s="43" t="s">
        <v>3</v>
      </c>
      <c r="E20" s="43">
        <v>1</v>
      </c>
      <c r="F20" s="168"/>
      <c r="G20" s="44" t="str">
        <f t="shared" si="0"/>
        <v/>
      </c>
    </row>
    <row r="21" spans="1:7" s="22" customFormat="1" ht="2.4" customHeight="1" x14ac:dyDescent="0.3">
      <c r="A21" s="116"/>
      <c r="B21" s="111"/>
      <c r="C21" s="42"/>
      <c r="D21" s="43"/>
      <c r="E21" s="43"/>
      <c r="F21" s="44"/>
      <c r="G21" s="44" t="str">
        <f t="shared" si="0"/>
        <v/>
      </c>
    </row>
    <row r="22" spans="1:7" s="22" customFormat="1" ht="226.95" customHeight="1" x14ac:dyDescent="0.3">
      <c r="A22" s="116">
        <v>5</v>
      </c>
      <c r="B22" s="111" t="s">
        <v>64</v>
      </c>
      <c r="C22" s="42" t="s">
        <v>417</v>
      </c>
      <c r="D22" s="43" t="s">
        <v>3</v>
      </c>
      <c r="E22" s="43">
        <v>1</v>
      </c>
      <c r="F22" s="168"/>
      <c r="G22" s="44" t="str">
        <f t="shared" si="0"/>
        <v/>
      </c>
    </row>
    <row r="23" spans="1:7" s="22" customFormat="1" ht="8.6999999999999993" customHeight="1" x14ac:dyDescent="0.3">
      <c r="A23" s="116"/>
      <c r="B23" s="111"/>
      <c r="C23" s="42"/>
      <c r="D23" s="43"/>
      <c r="E23" s="43"/>
      <c r="F23" s="44"/>
      <c r="G23" s="44" t="str">
        <f t="shared" si="0"/>
        <v/>
      </c>
    </row>
    <row r="24" spans="1:7" s="22" customFormat="1" ht="200.4" customHeight="1" x14ac:dyDescent="0.3">
      <c r="A24" s="116">
        <v>6</v>
      </c>
      <c r="B24" s="111" t="s">
        <v>60</v>
      </c>
      <c r="C24" s="42" t="s">
        <v>498</v>
      </c>
      <c r="D24" s="43" t="s">
        <v>3</v>
      </c>
      <c r="E24" s="43">
        <v>10</v>
      </c>
      <c r="F24" s="168"/>
      <c r="G24" s="44" t="str">
        <f t="shared" si="0"/>
        <v/>
      </c>
    </row>
    <row r="25" spans="1:7" s="22" customFormat="1" ht="7.2" customHeight="1" x14ac:dyDescent="0.3">
      <c r="A25" s="116"/>
      <c r="B25" s="111"/>
      <c r="C25" s="42"/>
      <c r="D25" s="43"/>
      <c r="E25" s="43"/>
      <c r="F25" s="44"/>
      <c r="G25" s="44" t="str">
        <f t="shared" si="0"/>
        <v/>
      </c>
    </row>
    <row r="26" spans="1:7" s="22" customFormat="1" ht="186.6" customHeight="1" x14ac:dyDescent="0.3">
      <c r="A26" s="116">
        <v>7</v>
      </c>
      <c r="B26" s="111" t="s">
        <v>37</v>
      </c>
      <c r="C26" s="42" t="s">
        <v>208</v>
      </c>
      <c r="D26" s="43" t="s">
        <v>3</v>
      </c>
      <c r="E26" s="43">
        <v>1</v>
      </c>
      <c r="F26" s="168"/>
      <c r="G26" s="44" t="str">
        <f t="shared" si="0"/>
        <v/>
      </c>
    </row>
    <row r="27" spans="1:7" s="22" customFormat="1" ht="8.4" customHeight="1" x14ac:dyDescent="0.3">
      <c r="A27" s="116"/>
      <c r="B27" s="111"/>
      <c r="C27" s="42"/>
      <c r="D27" s="43"/>
      <c r="E27" s="43"/>
      <c r="F27" s="44"/>
      <c r="G27" s="44"/>
    </row>
    <row r="28" spans="1:7" s="22" customFormat="1" ht="163.95" customHeight="1" x14ac:dyDescent="0.3">
      <c r="A28" s="116">
        <v>8</v>
      </c>
      <c r="B28" s="111" t="s">
        <v>71</v>
      </c>
      <c r="C28" s="42" t="s">
        <v>419</v>
      </c>
      <c r="D28" s="43" t="s">
        <v>3</v>
      </c>
      <c r="E28" s="43">
        <v>1</v>
      </c>
      <c r="F28" s="168"/>
      <c r="G28" s="44" t="str">
        <f t="shared" si="0"/>
        <v/>
      </c>
    </row>
    <row r="29" spans="1:7" s="22" customFormat="1" ht="7.2" customHeight="1" x14ac:dyDescent="0.3">
      <c r="A29" s="116"/>
      <c r="B29" s="111"/>
      <c r="C29" s="42"/>
      <c r="D29" s="43"/>
      <c r="E29" s="43"/>
      <c r="F29" s="44"/>
      <c r="G29" s="44" t="str">
        <f t="shared" si="0"/>
        <v/>
      </c>
    </row>
    <row r="30" spans="1:7" s="22" customFormat="1" ht="114" customHeight="1" x14ac:dyDescent="0.3">
      <c r="A30" s="116">
        <v>9</v>
      </c>
      <c r="B30" s="111" t="s">
        <v>38</v>
      </c>
      <c r="C30" s="42" t="s">
        <v>237</v>
      </c>
      <c r="D30" s="43" t="s">
        <v>3</v>
      </c>
      <c r="E30" s="43">
        <v>2</v>
      </c>
      <c r="F30" s="168"/>
      <c r="G30" s="44" t="str">
        <f t="shared" si="0"/>
        <v/>
      </c>
    </row>
    <row r="31" spans="1:7" s="22" customFormat="1" ht="9" customHeight="1" x14ac:dyDescent="0.3">
      <c r="A31" s="116"/>
      <c r="B31" s="111"/>
      <c r="C31" s="42"/>
      <c r="D31" s="43"/>
      <c r="E31" s="43"/>
      <c r="F31" s="44"/>
      <c r="G31" s="44" t="str">
        <f t="shared" si="0"/>
        <v/>
      </c>
    </row>
    <row r="32" spans="1:7" s="45" customFormat="1" ht="18" customHeight="1" x14ac:dyDescent="0.3">
      <c r="A32" s="116">
        <v>10</v>
      </c>
      <c r="B32" s="134">
        <v>23</v>
      </c>
      <c r="C32" s="22" t="s">
        <v>209</v>
      </c>
      <c r="D32" s="22" t="s">
        <v>3</v>
      </c>
      <c r="E32" s="22">
        <v>2</v>
      </c>
      <c r="F32" s="168"/>
      <c r="G32" s="44" t="str">
        <f t="shared" si="0"/>
        <v/>
      </c>
    </row>
    <row r="33" spans="1:7" s="22" customFormat="1" ht="7.95" customHeight="1" x14ac:dyDescent="0.3">
      <c r="A33" s="116"/>
      <c r="D33" s="43"/>
      <c r="E33" s="43"/>
      <c r="F33" s="44"/>
      <c r="G33" s="44" t="str">
        <f t="shared" si="0"/>
        <v/>
      </c>
    </row>
    <row r="34" spans="1:7" s="22" customFormat="1" ht="85.2" customHeight="1" x14ac:dyDescent="0.3">
      <c r="A34" s="116">
        <v>11</v>
      </c>
      <c r="B34" s="37" t="s">
        <v>61</v>
      </c>
      <c r="C34" s="42" t="s">
        <v>215</v>
      </c>
      <c r="D34" s="43" t="s">
        <v>3</v>
      </c>
      <c r="E34" s="43">
        <v>2</v>
      </c>
      <c r="F34" s="168"/>
      <c r="G34" s="44" t="str">
        <f t="shared" si="0"/>
        <v/>
      </c>
    </row>
    <row r="35" spans="1:7" ht="5.4" customHeight="1" x14ac:dyDescent="0.3">
      <c r="A35" s="116"/>
      <c r="F35" s="44"/>
      <c r="G35" s="44" t="str">
        <f t="shared" si="0"/>
        <v/>
      </c>
    </row>
    <row r="36" spans="1:7" ht="99" customHeight="1" x14ac:dyDescent="0.3">
      <c r="A36" s="116">
        <v>12</v>
      </c>
      <c r="B36" s="37" t="s">
        <v>123</v>
      </c>
      <c r="C36" s="42" t="s">
        <v>216</v>
      </c>
      <c r="D36" s="33" t="s">
        <v>3</v>
      </c>
      <c r="E36" s="33">
        <v>2</v>
      </c>
      <c r="F36" s="168"/>
      <c r="G36" s="44" t="str">
        <f t="shared" si="0"/>
        <v/>
      </c>
    </row>
    <row r="37" spans="1:7" ht="9" customHeight="1" x14ac:dyDescent="0.3">
      <c r="A37" s="116"/>
      <c r="B37" s="37"/>
      <c r="C37" s="28"/>
      <c r="D37" s="33"/>
      <c r="E37" s="33"/>
      <c r="F37" s="44"/>
      <c r="G37" s="44" t="str">
        <f t="shared" si="0"/>
        <v/>
      </c>
    </row>
    <row r="38" spans="1:7" ht="142.94999999999999" customHeight="1" x14ac:dyDescent="0.3">
      <c r="A38" s="116">
        <v>13</v>
      </c>
      <c r="B38" s="111" t="s">
        <v>32</v>
      </c>
      <c r="C38" s="42" t="s">
        <v>420</v>
      </c>
      <c r="D38" s="6" t="s">
        <v>3</v>
      </c>
      <c r="E38" s="6">
        <v>3</v>
      </c>
      <c r="F38" s="168"/>
      <c r="G38" s="44" t="str">
        <f t="shared" si="0"/>
        <v/>
      </c>
    </row>
    <row r="39" spans="1:7" ht="9" customHeight="1" x14ac:dyDescent="0.3">
      <c r="A39" s="116"/>
      <c r="F39" s="44"/>
      <c r="G39" s="44" t="str">
        <f t="shared" si="0"/>
        <v/>
      </c>
    </row>
    <row r="40" spans="1:7" ht="143.4" customHeight="1" x14ac:dyDescent="0.3">
      <c r="A40" s="116">
        <v>14</v>
      </c>
      <c r="B40" s="111" t="s">
        <v>102</v>
      </c>
      <c r="C40" s="42" t="s">
        <v>214</v>
      </c>
      <c r="D40" s="43" t="s">
        <v>3</v>
      </c>
      <c r="E40" s="43">
        <v>2</v>
      </c>
      <c r="F40" s="168"/>
      <c r="G40" s="44" t="str">
        <f t="shared" si="0"/>
        <v/>
      </c>
    </row>
    <row r="41" spans="1:7" ht="7.95" customHeight="1" x14ac:dyDescent="0.3">
      <c r="A41" s="116"/>
      <c r="B41" s="111"/>
      <c r="C41" s="42"/>
      <c r="D41" s="43"/>
      <c r="E41" s="43"/>
      <c r="F41" s="44"/>
      <c r="G41"/>
    </row>
    <row r="42" spans="1:7" ht="249" customHeight="1" x14ac:dyDescent="0.3">
      <c r="A42" s="116">
        <v>15</v>
      </c>
      <c r="B42" s="111" t="s">
        <v>76</v>
      </c>
      <c r="C42" s="42" t="s">
        <v>496</v>
      </c>
      <c r="D42" s="43" t="s">
        <v>3</v>
      </c>
      <c r="E42" s="43">
        <v>1</v>
      </c>
      <c r="F42" s="168"/>
      <c r="G42" s="44" t="str">
        <f t="shared" si="0"/>
        <v/>
      </c>
    </row>
    <row r="43" spans="1:7" ht="6" customHeight="1" x14ac:dyDescent="0.3">
      <c r="A43" s="116"/>
      <c r="B43" s="111"/>
      <c r="C43" s="42"/>
      <c r="F43" s="44"/>
      <c r="G43" s="44" t="str">
        <f t="shared" si="0"/>
        <v/>
      </c>
    </row>
    <row r="44" spans="1:7" ht="328.95" customHeight="1" x14ac:dyDescent="0.3">
      <c r="A44" s="116">
        <v>16</v>
      </c>
      <c r="B44" s="111" t="s">
        <v>218</v>
      </c>
      <c r="C44" s="42" t="s">
        <v>302</v>
      </c>
      <c r="D44" s="6" t="s">
        <v>3</v>
      </c>
      <c r="E44" s="6">
        <v>1</v>
      </c>
      <c r="F44" s="168"/>
      <c r="G44" s="44" t="str">
        <f t="shared" si="0"/>
        <v/>
      </c>
    </row>
    <row r="45" spans="1:7" ht="7.95" customHeight="1" x14ac:dyDescent="0.3">
      <c r="A45" s="116"/>
      <c r="B45" s="111"/>
      <c r="C45" s="42"/>
      <c r="F45" s="44"/>
      <c r="G45" s="44"/>
    </row>
    <row r="46" spans="1:7" ht="172.2" customHeight="1" x14ac:dyDescent="0.3">
      <c r="A46" s="116">
        <v>17</v>
      </c>
      <c r="B46" s="111" t="s">
        <v>124</v>
      </c>
      <c r="C46" s="42" t="s">
        <v>221</v>
      </c>
      <c r="D46" s="6" t="s">
        <v>3</v>
      </c>
      <c r="E46" s="6">
        <v>1</v>
      </c>
      <c r="F46" s="168"/>
      <c r="G46" s="44" t="str">
        <f t="shared" si="0"/>
        <v/>
      </c>
    </row>
    <row r="47" spans="1:7" ht="10.199999999999999" customHeight="1" x14ac:dyDescent="0.3">
      <c r="A47" s="116"/>
      <c r="B47" s="111"/>
      <c r="C47" s="42"/>
      <c r="F47" s="44"/>
      <c r="G47" s="44"/>
    </row>
    <row r="48" spans="1:7" ht="202.95" customHeight="1" x14ac:dyDescent="0.3">
      <c r="A48" s="116">
        <v>18</v>
      </c>
      <c r="B48" s="111" t="s">
        <v>150</v>
      </c>
      <c r="C48" s="42" t="s">
        <v>511</v>
      </c>
      <c r="D48" s="6" t="s">
        <v>3</v>
      </c>
      <c r="E48" s="6">
        <v>1</v>
      </c>
      <c r="F48" s="168"/>
      <c r="G48" s="44" t="str">
        <f t="shared" si="0"/>
        <v/>
      </c>
    </row>
    <row r="49" spans="1:7" ht="9" customHeight="1" x14ac:dyDescent="0.3">
      <c r="A49" s="116"/>
      <c r="B49" s="111"/>
      <c r="C49" s="42"/>
      <c r="F49" s="44"/>
      <c r="G49" s="44" t="str">
        <f t="shared" si="0"/>
        <v/>
      </c>
    </row>
    <row r="50" spans="1:7" ht="41.4" x14ac:dyDescent="0.3">
      <c r="A50" s="136">
        <v>19</v>
      </c>
      <c r="B50" s="2" t="s">
        <v>172</v>
      </c>
      <c r="C50" s="42" t="s">
        <v>512</v>
      </c>
      <c r="D50" s="132" t="s">
        <v>3</v>
      </c>
      <c r="E50" s="132">
        <v>1</v>
      </c>
      <c r="F50" s="181"/>
      <c r="G50" s="44"/>
    </row>
    <row r="51" spans="1:7" ht="7.8" customHeight="1" x14ac:dyDescent="0.3">
      <c r="A51" s="136"/>
      <c r="C51" s="42"/>
      <c r="D51" s="132"/>
      <c r="E51" s="132"/>
      <c r="F51" s="44"/>
      <c r="G51" s="44"/>
    </row>
    <row r="52" spans="1:7" ht="34.200000000000003" customHeight="1" x14ac:dyDescent="0.3">
      <c r="A52" s="136">
        <v>20</v>
      </c>
      <c r="B52" s="2" t="s">
        <v>173</v>
      </c>
      <c r="C52" s="42" t="s">
        <v>513</v>
      </c>
      <c r="D52" s="132" t="s">
        <v>3</v>
      </c>
      <c r="E52" s="132">
        <v>1</v>
      </c>
      <c r="F52" s="181"/>
      <c r="G52" s="44"/>
    </row>
    <row r="53" spans="1:7" ht="9.6" customHeight="1" x14ac:dyDescent="0.3">
      <c r="A53" s="121"/>
      <c r="B53" s="122"/>
      <c r="C53" s="118"/>
      <c r="D53" s="123"/>
      <c r="E53" s="123"/>
      <c r="F53" s="44"/>
      <c r="G53" s="44" t="str">
        <f t="shared" si="0"/>
        <v/>
      </c>
    </row>
    <row r="54" spans="1:7" ht="214.95" customHeight="1" x14ac:dyDescent="0.3">
      <c r="A54" s="136">
        <v>21</v>
      </c>
      <c r="B54" s="111" t="s">
        <v>174</v>
      </c>
      <c r="C54" s="42" t="s">
        <v>219</v>
      </c>
      <c r="D54" s="132" t="s">
        <v>3</v>
      </c>
      <c r="E54" s="132">
        <v>1</v>
      </c>
      <c r="F54" s="168"/>
      <c r="G54" s="44" t="str">
        <f t="shared" si="0"/>
        <v/>
      </c>
    </row>
    <row r="55" spans="1:7" ht="9" customHeight="1" x14ac:dyDescent="0.3">
      <c r="A55" s="121"/>
      <c r="B55" s="122"/>
      <c r="C55" s="118"/>
      <c r="D55" s="123"/>
      <c r="E55" s="123"/>
      <c r="F55" s="44"/>
      <c r="G55" s="44" t="str">
        <f t="shared" si="0"/>
        <v/>
      </c>
    </row>
    <row r="56" spans="1:7" ht="159" customHeight="1" x14ac:dyDescent="0.3">
      <c r="A56" s="136">
        <v>22</v>
      </c>
      <c r="B56" s="111" t="s">
        <v>175</v>
      </c>
      <c r="C56" s="48" t="s">
        <v>220</v>
      </c>
      <c r="D56" s="132" t="s">
        <v>3</v>
      </c>
      <c r="E56" s="132">
        <v>1</v>
      </c>
      <c r="F56" s="168"/>
      <c r="G56" s="44" t="str">
        <f t="shared" si="0"/>
        <v/>
      </c>
    </row>
    <row r="57" spans="1:7" ht="10.95" customHeight="1" x14ac:dyDescent="0.3">
      <c r="A57" s="136"/>
      <c r="B57" s="111"/>
      <c r="C57" s="48"/>
      <c r="D57" s="132"/>
      <c r="E57" s="132"/>
      <c r="F57" s="44"/>
      <c r="G57" s="44"/>
    </row>
    <row r="58" spans="1:7" ht="189" customHeight="1" x14ac:dyDescent="0.3">
      <c r="A58" s="136">
        <v>23</v>
      </c>
      <c r="B58" s="111" t="s">
        <v>176</v>
      </c>
      <c r="C58" s="48" t="s">
        <v>492</v>
      </c>
      <c r="D58" s="132" t="s">
        <v>3</v>
      </c>
      <c r="E58" s="132">
        <v>1</v>
      </c>
      <c r="F58" s="168"/>
      <c r="G58" s="44" t="str">
        <f t="shared" si="0"/>
        <v/>
      </c>
    </row>
    <row r="59" spans="1:7" x14ac:dyDescent="0.3">
      <c r="A59" s="121"/>
      <c r="B59" s="122"/>
      <c r="C59" s="119"/>
      <c r="D59" s="123"/>
      <c r="E59" s="123"/>
      <c r="F59" s="44"/>
      <c r="G59" s="44" t="str">
        <f t="shared" si="0"/>
        <v/>
      </c>
    </row>
    <row r="60" spans="1:7" ht="172.95" customHeight="1" x14ac:dyDescent="0.3">
      <c r="A60" s="136">
        <v>24</v>
      </c>
      <c r="B60" s="111" t="s">
        <v>177</v>
      </c>
      <c r="C60" s="42" t="s">
        <v>247</v>
      </c>
      <c r="D60" s="132" t="s">
        <v>3</v>
      </c>
      <c r="E60" s="132">
        <v>1</v>
      </c>
      <c r="F60" s="168"/>
      <c r="G60" s="44" t="str">
        <f t="shared" si="0"/>
        <v/>
      </c>
    </row>
    <row r="61" spans="1:7" ht="8.4" customHeight="1" x14ac:dyDescent="0.3">
      <c r="A61" s="121"/>
      <c r="D61" s="123"/>
      <c r="E61" s="123"/>
      <c r="F61" s="44"/>
      <c r="G61" s="44" t="str">
        <f t="shared" si="0"/>
        <v/>
      </c>
    </row>
    <row r="62" spans="1:7" ht="160.19999999999999" customHeight="1" x14ac:dyDescent="0.3">
      <c r="A62" s="136">
        <v>25</v>
      </c>
      <c r="B62" s="111" t="s">
        <v>178</v>
      </c>
      <c r="C62" s="42" t="s">
        <v>439</v>
      </c>
      <c r="D62" s="132" t="s">
        <v>3</v>
      </c>
      <c r="E62" s="132">
        <v>1</v>
      </c>
      <c r="F62" s="168"/>
      <c r="G62" s="44" t="str">
        <f t="shared" si="0"/>
        <v/>
      </c>
    </row>
    <row r="63" spans="1:7" ht="6" customHeight="1" x14ac:dyDescent="0.3">
      <c r="A63" s="136"/>
      <c r="B63" s="111"/>
      <c r="C63" s="42"/>
      <c r="D63" s="132"/>
      <c r="E63" s="132"/>
      <c r="F63" s="44"/>
      <c r="G63" s="44"/>
    </row>
    <row r="64" spans="1:7" ht="249" customHeight="1" x14ac:dyDescent="0.3">
      <c r="A64" s="136">
        <v>26</v>
      </c>
      <c r="B64" s="111" t="s">
        <v>179</v>
      </c>
      <c r="C64" s="42" t="s">
        <v>362</v>
      </c>
      <c r="D64" s="132" t="s">
        <v>3</v>
      </c>
      <c r="E64" s="132">
        <v>1</v>
      </c>
      <c r="F64" s="168"/>
      <c r="G64" s="44" t="str">
        <f>IF(F64&gt;0,ROUND(F64*E64,2),"")</f>
        <v/>
      </c>
    </row>
    <row r="65" spans="1:7" ht="4.95" customHeight="1" x14ac:dyDescent="0.3">
      <c r="A65" s="121"/>
      <c r="B65" s="122"/>
      <c r="D65" s="123"/>
      <c r="E65" s="123"/>
      <c r="F65" s="44"/>
      <c r="G65" s="44" t="str">
        <f t="shared" si="0"/>
        <v/>
      </c>
    </row>
    <row r="66" spans="1:7" ht="148.19999999999999" customHeight="1" x14ac:dyDescent="0.3">
      <c r="A66" s="136">
        <v>27</v>
      </c>
      <c r="B66" s="111" t="s">
        <v>367</v>
      </c>
      <c r="C66" s="42" t="s">
        <v>368</v>
      </c>
      <c r="D66" s="132" t="s">
        <v>3</v>
      </c>
      <c r="E66" s="132">
        <v>1</v>
      </c>
      <c r="F66" s="168"/>
      <c r="G66" s="44" t="str">
        <f t="shared" si="0"/>
        <v/>
      </c>
    </row>
    <row r="67" spans="1:7" ht="3.6" customHeight="1" x14ac:dyDescent="0.3">
      <c r="A67" s="121"/>
      <c r="B67" s="122"/>
      <c r="D67" s="123"/>
      <c r="E67" s="123"/>
      <c r="F67" s="44"/>
      <c r="G67" s="44" t="str">
        <f t="shared" si="0"/>
        <v/>
      </c>
    </row>
    <row r="68" spans="1:7" ht="3" customHeight="1" x14ac:dyDescent="0.3">
      <c r="B68" s="111"/>
      <c r="C68" s="42"/>
    </row>
    <row r="69" spans="1:7" x14ac:dyDescent="0.3">
      <c r="A69" s="93" t="s">
        <v>6</v>
      </c>
      <c r="B69" s="96"/>
      <c r="C69" s="94" t="s">
        <v>9</v>
      </c>
      <c r="D69" s="95"/>
      <c r="E69" s="95"/>
      <c r="F69" s="96"/>
      <c r="G69" s="97" t="str">
        <f>IF(SUM(G12:G67)&gt;0,ROUND(SUM(G12:G67),2),"")</f>
        <v/>
      </c>
    </row>
    <row r="70" spans="1:7" x14ac:dyDescent="0.3"/>
  </sheetData>
  <sheetProtection algorithmName="SHA-512" hashValue="6a2oYr41w8AZ7jHURunOxShDk3TtAASOcyuBzhF7MDOGKXFQkFygsNQJFqj010eY/NFxGOOn7TdsTbZ6Xk0/9g==" saltValue="ZKjaTXOTYWDckEBR5UpUEA==" spinCount="100000" sheet="1" objects="1" scenarios="1" selectLockedCells="1"/>
  <phoneticPr fontId="10" type="noConversion"/>
  <pageMargins left="0.78740157480314965" right="0.78740157480314965" top="0.78740157480314965" bottom="0.53921568627450978" header="0.59055118110236227" footer="0.39370078740157483"/>
  <pageSetup paperSize="9" fitToHeight="29" orientation="portrait" r:id="rId1"/>
  <headerFooter>
    <oddHeader xml:space="preserve">&amp;L&amp;"Calibri,Običajno"&amp;8&amp;K000000
&amp;C&amp;"Calibri,Običajno"&amp;8&amp;K000000
</oddHeader>
    <oddFooter>&amp;C&amp;"Calibri,Običajno"&amp;8&amp;K000000
&amp;R&amp;"Arial Narrow,Navadno"&amp;8&amp;K000000&amp;P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6">
    <pageSetUpPr fitToPage="1"/>
  </sheetPr>
  <dimension ref="A1:H25"/>
  <sheetViews>
    <sheetView topLeftCell="A9" zoomScale="89" zoomScaleNormal="89" zoomScalePageLayoutView="85" workbookViewId="0">
      <selection activeCell="F14" sqref="F14"/>
    </sheetView>
  </sheetViews>
  <sheetFormatPr defaultColWidth="0" defaultRowHeight="13.8" zeroHeight="1" x14ac:dyDescent="0.3"/>
  <cols>
    <col min="1" max="1" width="6.88671875" customWidth="1"/>
    <col min="2" max="2" width="6.109375" style="2" customWidth="1"/>
    <col min="3" max="3" width="56.6640625" style="5" customWidth="1"/>
    <col min="4" max="4" width="3.44140625" style="6" customWidth="1"/>
    <col min="5" max="5" width="3.33203125" style="6" customWidth="1"/>
    <col min="6" max="7" width="11.109375" style="12" customWidth="1"/>
    <col min="8" max="8" width="2.10937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24</v>
      </c>
      <c r="C3" s="47" t="s">
        <v>114</v>
      </c>
      <c r="D3" s="55"/>
      <c r="E3" s="55"/>
      <c r="F3" s="56"/>
      <c r="G3" s="56"/>
    </row>
    <row r="4" spans="1:7" s="45" customFormat="1" ht="5.4" customHeight="1" x14ac:dyDescent="0.3">
      <c r="B4" s="46"/>
      <c r="C4" s="47"/>
      <c r="D4" s="43"/>
      <c r="E4" s="43"/>
      <c r="F4" s="44"/>
      <c r="G4" s="44"/>
    </row>
    <row r="5" spans="1:7" s="45" customFormat="1" ht="14.1" customHeight="1" x14ac:dyDescent="0.3">
      <c r="B5" s="98"/>
      <c r="C5" s="91" t="s">
        <v>11</v>
      </c>
      <c r="D5" s="55"/>
      <c r="E5" s="55"/>
      <c r="F5" s="56"/>
      <c r="G5" s="56"/>
    </row>
    <row r="6" spans="1:7" s="45" customFormat="1" ht="31.95" customHeight="1" x14ac:dyDescent="0.3">
      <c r="B6" s="98"/>
      <c r="C6" s="91" t="s">
        <v>94</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106</v>
      </c>
      <c r="D9" s="55"/>
      <c r="E9" s="55"/>
      <c r="F9" s="56"/>
      <c r="G9" s="56"/>
    </row>
    <row r="10" spans="1:7" s="45" customFormat="1" ht="31.2" customHeight="1" x14ac:dyDescent="0.3">
      <c r="B10" s="98"/>
      <c r="C10" s="91" t="s">
        <v>13</v>
      </c>
      <c r="D10" s="55"/>
      <c r="E10" s="55"/>
      <c r="F10" s="56"/>
      <c r="G10" s="56"/>
    </row>
    <row r="11" spans="1:7" s="45" customFormat="1" ht="4.2" customHeight="1" x14ac:dyDescent="0.3">
      <c r="A11" s="115"/>
      <c r="B11" s="46"/>
      <c r="C11" s="47"/>
      <c r="D11" s="43"/>
      <c r="E11" s="43"/>
      <c r="F11" s="44"/>
      <c r="G11" s="44"/>
    </row>
    <row r="12" spans="1:7" s="45" customFormat="1" ht="4.2" customHeight="1" x14ac:dyDescent="0.3">
      <c r="A12" s="115"/>
      <c r="B12" s="40"/>
      <c r="C12" s="42"/>
      <c r="D12" s="43"/>
      <c r="E12" s="43"/>
      <c r="F12" s="44"/>
      <c r="G12" s="44"/>
    </row>
    <row r="13" spans="1:7" s="45" customFormat="1" ht="4.2" customHeight="1" x14ac:dyDescent="0.3">
      <c r="A13" s="115"/>
      <c r="B13" s="40"/>
      <c r="C13" s="42"/>
      <c r="D13" s="43"/>
      <c r="E13" s="43"/>
      <c r="F13" s="44"/>
      <c r="G13" s="44"/>
    </row>
    <row r="14" spans="1:7" s="45" customFormat="1" ht="127.2" customHeight="1" x14ac:dyDescent="0.3">
      <c r="A14" s="116">
        <v>1</v>
      </c>
      <c r="B14" s="40" t="s">
        <v>59</v>
      </c>
      <c r="C14" s="42" t="s">
        <v>451</v>
      </c>
      <c r="D14" s="43" t="s">
        <v>3</v>
      </c>
      <c r="E14" s="43">
        <v>1</v>
      </c>
      <c r="F14" s="168"/>
      <c r="G14" s="44" t="str">
        <f>IF(F14&gt;0,ROUND(F14*E14,2),"")</f>
        <v/>
      </c>
    </row>
    <row r="15" spans="1:7" s="45" customFormat="1" ht="5.4" customHeight="1" x14ac:dyDescent="0.3">
      <c r="A15" s="116"/>
      <c r="B15" s="40"/>
      <c r="C15" s="42"/>
      <c r="D15" s="43"/>
      <c r="E15" s="43"/>
      <c r="F15" s="44"/>
      <c r="G15" s="44" t="str">
        <f t="shared" ref="G15:G23" si="0">IF(F15&gt;0,ROUND(F15*E15,2),"")</f>
        <v/>
      </c>
    </row>
    <row r="16" spans="1:7" s="45" customFormat="1" ht="58.95" customHeight="1" x14ac:dyDescent="0.3">
      <c r="A16" s="116">
        <f>A14+1</f>
        <v>2</v>
      </c>
      <c r="B16" s="40" t="s">
        <v>65</v>
      </c>
      <c r="C16" s="28" t="s">
        <v>452</v>
      </c>
      <c r="D16" s="43" t="s">
        <v>3</v>
      </c>
      <c r="E16" s="43">
        <v>1</v>
      </c>
      <c r="F16" s="168"/>
      <c r="G16" s="44" t="str">
        <f t="shared" si="0"/>
        <v/>
      </c>
    </row>
    <row r="17" spans="1:7" s="45" customFormat="1" ht="6.6" customHeight="1" x14ac:dyDescent="0.3">
      <c r="A17" s="116"/>
      <c r="B17" s="46"/>
      <c r="C17" s="47"/>
      <c r="D17" s="43"/>
      <c r="E17" s="43"/>
      <c r="F17" s="44"/>
      <c r="G17" s="44" t="str">
        <f t="shared" si="0"/>
        <v/>
      </c>
    </row>
    <row r="18" spans="1:7" s="45" customFormat="1" ht="127.95" customHeight="1" x14ac:dyDescent="0.3">
      <c r="A18" s="116">
        <f t="shared" ref="A18:A20" si="1">A16+1</f>
        <v>3</v>
      </c>
      <c r="B18" s="111" t="s">
        <v>32</v>
      </c>
      <c r="C18" s="42" t="s">
        <v>238</v>
      </c>
      <c r="D18" s="43" t="s">
        <v>3</v>
      </c>
      <c r="E18" s="43">
        <v>1</v>
      </c>
      <c r="F18" s="168"/>
      <c r="G18" s="44" t="str">
        <f t="shared" si="0"/>
        <v/>
      </c>
    </row>
    <row r="19" spans="1:7" s="45" customFormat="1" ht="6.6" customHeight="1" x14ac:dyDescent="0.3">
      <c r="A19" s="116"/>
      <c r="B19" s="111"/>
      <c r="C19" s="48"/>
      <c r="D19" s="43"/>
      <c r="E19" s="43"/>
      <c r="F19" s="44"/>
      <c r="G19" s="44" t="str">
        <f t="shared" si="0"/>
        <v/>
      </c>
    </row>
    <row r="20" spans="1:7" s="45" customFormat="1" ht="129" customHeight="1" x14ac:dyDescent="0.3">
      <c r="A20" s="116">
        <f t="shared" si="1"/>
        <v>4</v>
      </c>
      <c r="B20" s="111" t="s">
        <v>102</v>
      </c>
      <c r="C20" s="42" t="s">
        <v>275</v>
      </c>
      <c r="D20" s="43" t="s">
        <v>3</v>
      </c>
      <c r="E20" s="43">
        <v>2</v>
      </c>
      <c r="F20" s="168"/>
      <c r="G20" s="44" t="str">
        <f t="shared" si="0"/>
        <v/>
      </c>
    </row>
    <row r="21" spans="1:7" s="45" customFormat="1" ht="5.4" customHeight="1" x14ac:dyDescent="0.3">
      <c r="A21" s="116"/>
      <c r="B21" s="112"/>
      <c r="C21" s="59"/>
      <c r="D21" s="55"/>
      <c r="E21" s="55"/>
      <c r="F21" s="56"/>
      <c r="G21" s="44" t="str">
        <f t="shared" si="0"/>
        <v/>
      </c>
    </row>
    <row r="22" spans="1:7" s="45" customFormat="1" ht="72.599999999999994" customHeight="1" x14ac:dyDescent="0.3">
      <c r="A22" s="116">
        <v>5</v>
      </c>
      <c r="B22" s="40" t="s">
        <v>262</v>
      </c>
      <c r="C22" s="42" t="s">
        <v>453</v>
      </c>
      <c r="D22" s="43" t="s">
        <v>3</v>
      </c>
      <c r="E22" s="43">
        <v>1</v>
      </c>
      <c r="F22" s="168"/>
      <c r="G22" s="44" t="str">
        <f t="shared" si="0"/>
        <v/>
      </c>
    </row>
    <row r="23" spans="1:7" s="45" customFormat="1" ht="3.6" customHeight="1" x14ac:dyDescent="0.3">
      <c r="A23" s="116"/>
      <c r="G23" s="44" t="str">
        <f t="shared" si="0"/>
        <v/>
      </c>
    </row>
    <row r="24" spans="1:7" ht="11.4" customHeight="1" x14ac:dyDescent="0.3">
      <c r="A24" s="93" t="s">
        <v>6</v>
      </c>
      <c r="B24" s="88"/>
      <c r="C24" s="94" t="s">
        <v>9</v>
      </c>
      <c r="D24" s="87"/>
      <c r="E24" s="87"/>
      <c r="F24" s="88"/>
      <c r="G24" s="89" t="str">
        <f>IF(SUM(G12:G23)&gt;0,ROUND(SUM(G12:G23),2),"")</f>
        <v/>
      </c>
    </row>
    <row r="25" spans="1:7" x14ac:dyDescent="0.3"/>
  </sheetData>
  <sheetProtection algorithmName="SHA-512" hashValue="YU80zAKBcpcGavGvzeHk8E4yPIFQlTKvISvMWq8daTAvjFdUnJ1Aw9UjjKsuj/v6U54b0yBtwN0cTARKJKlTmw==" saltValue="mSPHw11NcIKlrJXRKkrSfA==" spinCount="100000" sheet="1" objects="1" scenarios="1" selectLockedCells="1"/>
  <phoneticPr fontId="10" type="noConversion"/>
  <pageMargins left="0.78740157480314965" right="0.78740157480314965" top="0.7853365384615385" bottom="0.86139705882352946" header="0.59055118110236227" footer="0.39370078740157483"/>
  <pageSetup paperSize="9" scale="96" fitToHeight="8"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extLst>
    <ext xmlns:mx="http://schemas.microsoft.com/office/mac/excel/2008/main" uri="{64002731-A6B0-56B0-2670-7721B7C09600}">
      <mx:PLV Mode="1" OnePage="1" WScale="10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35">
    <pageSetUpPr fitToPage="1"/>
  </sheetPr>
  <dimension ref="A1:H32"/>
  <sheetViews>
    <sheetView zoomScale="80" zoomScaleNormal="80" zoomScalePageLayoutView="93" workbookViewId="0">
      <selection activeCell="F14" sqref="F14"/>
    </sheetView>
  </sheetViews>
  <sheetFormatPr defaultColWidth="0" defaultRowHeight="13.8" zeroHeight="1" x14ac:dyDescent="0.3"/>
  <cols>
    <col min="1" max="1" width="7.33203125" customWidth="1"/>
    <col min="2" max="2" width="6.109375" style="2" customWidth="1"/>
    <col min="3" max="3" width="56.6640625" style="5" customWidth="1"/>
    <col min="4" max="4" width="3.33203125" style="6" customWidth="1"/>
    <col min="5" max="5" width="3" style="6" customWidth="1"/>
    <col min="6" max="7" width="11.109375" style="12" customWidth="1"/>
    <col min="8" max="8" width="2.441406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25</v>
      </c>
      <c r="C3" s="47" t="s">
        <v>115</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37.200000000000003" customHeight="1" x14ac:dyDescent="0.3">
      <c r="B6" s="98"/>
      <c r="C6" s="91" t="s">
        <v>94</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219" customHeight="1" x14ac:dyDescent="0.3">
      <c r="A14" s="116">
        <v>1</v>
      </c>
      <c r="B14" s="40">
        <v>24</v>
      </c>
      <c r="C14" s="42" t="s">
        <v>494</v>
      </c>
      <c r="D14" s="43" t="s">
        <v>3</v>
      </c>
      <c r="E14" s="43">
        <v>1</v>
      </c>
      <c r="F14" s="168"/>
      <c r="G14" s="44" t="str">
        <f>IF(F14&gt;0,ROUND(F14*E14,2),"")</f>
        <v/>
      </c>
    </row>
    <row r="15" spans="1:7" s="45" customFormat="1" ht="16.5" customHeight="1" x14ac:dyDescent="0.3">
      <c r="A15" s="116"/>
      <c r="B15" s="40"/>
      <c r="C15" s="42"/>
      <c r="D15" s="43"/>
      <c r="E15" s="43"/>
      <c r="F15" s="44"/>
      <c r="G15" s="44" t="str">
        <f t="shared" ref="G15:G29" si="0">IF(F15&gt;0,ROUND(F15*E15,2),"")</f>
        <v/>
      </c>
    </row>
    <row r="16" spans="1:7" s="45" customFormat="1" ht="331.95" customHeight="1" x14ac:dyDescent="0.3">
      <c r="A16" s="116">
        <f>A14+1</f>
        <v>2</v>
      </c>
      <c r="B16" s="40">
        <v>25</v>
      </c>
      <c r="C16" s="42" t="s">
        <v>489</v>
      </c>
      <c r="D16" s="43" t="s">
        <v>3</v>
      </c>
      <c r="E16" s="43">
        <v>1</v>
      </c>
      <c r="F16" s="168"/>
      <c r="G16" s="44" t="str">
        <f t="shared" si="0"/>
        <v/>
      </c>
    </row>
    <row r="17" spans="1:7" s="45" customFormat="1" ht="9" customHeight="1" x14ac:dyDescent="0.3">
      <c r="A17" s="116"/>
      <c r="B17" s="46"/>
      <c r="C17" s="47"/>
      <c r="D17" s="43"/>
      <c r="E17" s="43"/>
      <c r="F17" s="44"/>
      <c r="G17" s="44" t="str">
        <f t="shared" si="0"/>
        <v/>
      </c>
    </row>
    <row r="18" spans="1:7" s="45" customFormat="1" ht="186" customHeight="1" x14ac:dyDescent="0.3">
      <c r="A18" s="116">
        <f t="shared" ref="A18:A20" si="1">A16+1</f>
        <v>3</v>
      </c>
      <c r="B18" s="111" t="s">
        <v>27</v>
      </c>
      <c r="C18" s="48" t="s">
        <v>223</v>
      </c>
      <c r="D18" s="43" t="s">
        <v>3</v>
      </c>
      <c r="E18" s="43">
        <v>2</v>
      </c>
      <c r="F18" s="168"/>
      <c r="G18" s="44" t="str">
        <f t="shared" si="0"/>
        <v/>
      </c>
    </row>
    <row r="19" spans="1:7" s="45" customFormat="1" x14ac:dyDescent="0.3">
      <c r="A19" s="116"/>
      <c r="B19" s="111"/>
      <c r="C19" s="48"/>
      <c r="D19" s="43"/>
      <c r="E19" s="43"/>
      <c r="F19" s="44"/>
      <c r="G19" s="44" t="str">
        <f t="shared" si="0"/>
        <v/>
      </c>
    </row>
    <row r="20" spans="1:7" s="45" customFormat="1" ht="88.2" customHeight="1" x14ac:dyDescent="0.3">
      <c r="A20" s="116">
        <f t="shared" si="1"/>
        <v>4</v>
      </c>
      <c r="B20" s="111" t="s">
        <v>63</v>
      </c>
      <c r="C20" s="42" t="s">
        <v>440</v>
      </c>
      <c r="D20" s="43" t="s">
        <v>3</v>
      </c>
      <c r="E20" s="43">
        <v>1</v>
      </c>
      <c r="F20" s="168"/>
      <c r="G20" s="44" t="str">
        <f t="shared" si="0"/>
        <v/>
      </c>
    </row>
    <row r="21" spans="1:7" s="45" customFormat="1" ht="6.6" customHeight="1" x14ac:dyDescent="0.3">
      <c r="A21" s="116"/>
      <c r="B21" s="111"/>
      <c r="C21" s="42"/>
      <c r="D21" s="43"/>
      <c r="E21" s="43"/>
      <c r="F21" s="44"/>
      <c r="G21" s="44"/>
    </row>
    <row r="22" spans="1:7" s="45" customFormat="1" ht="142.19999999999999" customHeight="1" x14ac:dyDescent="0.3">
      <c r="A22" s="116">
        <v>5</v>
      </c>
      <c r="B22" s="111" t="s">
        <v>102</v>
      </c>
      <c r="C22" s="42" t="s">
        <v>214</v>
      </c>
      <c r="D22" s="43" t="s">
        <v>3</v>
      </c>
      <c r="E22" s="43">
        <v>1</v>
      </c>
      <c r="F22" s="168"/>
      <c r="G22" s="44" t="str">
        <f t="shared" si="0"/>
        <v/>
      </c>
    </row>
    <row r="23" spans="1:7" s="45" customFormat="1" ht="6" customHeight="1" x14ac:dyDescent="0.3">
      <c r="A23" s="116"/>
      <c r="B23" s="111"/>
      <c r="C23" s="42"/>
      <c r="D23" s="43"/>
      <c r="E23" s="43"/>
      <c r="F23" s="44"/>
      <c r="G23" s="44"/>
    </row>
    <row r="24" spans="1:7" s="45" customFormat="1" ht="197.4" customHeight="1" x14ac:dyDescent="0.3">
      <c r="A24" s="116">
        <v>6</v>
      </c>
      <c r="B24" s="111" t="s">
        <v>100</v>
      </c>
      <c r="C24" s="42" t="s">
        <v>191</v>
      </c>
      <c r="D24" s="43" t="s">
        <v>3</v>
      </c>
      <c r="E24" s="43">
        <v>1</v>
      </c>
      <c r="F24" s="168"/>
      <c r="G24" s="44" t="str">
        <f t="shared" si="0"/>
        <v/>
      </c>
    </row>
    <row r="25" spans="1:7" s="45" customFormat="1" ht="9.4499999999999993" customHeight="1" x14ac:dyDescent="0.3">
      <c r="A25" s="116"/>
      <c r="B25" s="112"/>
      <c r="C25" s="59"/>
      <c r="D25" s="55"/>
      <c r="E25" s="55"/>
      <c r="F25" s="56"/>
      <c r="G25" s="44" t="str">
        <f t="shared" si="0"/>
        <v/>
      </c>
    </row>
    <row r="26" spans="1:7" s="45" customFormat="1" ht="55.2" x14ac:dyDescent="0.3">
      <c r="A26" s="116">
        <v>7</v>
      </c>
      <c r="B26" s="111" t="s">
        <v>292</v>
      </c>
      <c r="C26" s="42" t="s">
        <v>295</v>
      </c>
      <c r="D26" s="43" t="s">
        <v>3</v>
      </c>
      <c r="E26" s="43">
        <v>1</v>
      </c>
      <c r="F26" s="168"/>
      <c r="G26" s="44" t="str">
        <f t="shared" si="0"/>
        <v/>
      </c>
    </row>
    <row r="27" spans="1:7" s="45" customFormat="1" ht="7.5" customHeight="1" x14ac:dyDescent="0.3">
      <c r="A27" s="116"/>
      <c r="C27" s="125"/>
      <c r="G27" s="44" t="str">
        <f t="shared" si="0"/>
        <v/>
      </c>
    </row>
    <row r="28" spans="1:7" s="45" customFormat="1" ht="14.4" x14ac:dyDescent="0.3">
      <c r="A28" s="116"/>
      <c r="B28" s="113"/>
      <c r="C28" s="104"/>
      <c r="D28" s="108"/>
      <c r="E28" s="108"/>
      <c r="F28" s="109"/>
      <c r="G28" s="44" t="str">
        <f t="shared" si="0"/>
        <v/>
      </c>
    </row>
    <row r="29" spans="1:7" s="45" customFormat="1" ht="7.95" customHeight="1" x14ac:dyDescent="0.3">
      <c r="A29" s="116"/>
      <c r="B29" s="113"/>
      <c r="C29" s="104"/>
      <c r="D29" s="108"/>
      <c r="E29" s="108"/>
      <c r="F29" s="109"/>
      <c r="G29" s="44" t="str">
        <f t="shared" si="0"/>
        <v/>
      </c>
    </row>
    <row r="30" spans="1:7" x14ac:dyDescent="0.3"/>
    <row r="31" spans="1:7" x14ac:dyDescent="0.3">
      <c r="A31" s="93" t="s">
        <v>6</v>
      </c>
      <c r="B31" s="88"/>
      <c r="C31" s="94" t="s">
        <v>9</v>
      </c>
      <c r="D31" s="87"/>
      <c r="E31" s="87"/>
      <c r="F31" s="88"/>
      <c r="G31" s="89" t="str">
        <f>IF(SUM(G12:G29)&gt;0,ROUND(SUM(G12:G29),2),"")</f>
        <v/>
      </c>
    </row>
    <row r="32" spans="1:7" x14ac:dyDescent="0.3"/>
  </sheetData>
  <sheetProtection algorithmName="SHA-512" hashValue="IhI0+GqISDV38ekQy7mHSNMi0ZE0qfhvI9XkdH+aXAo+duaGLNVqKmOhMh/AXRBmzWAaZL3eWHJ3E9JQwKAsBQ==" saltValue="8ajOF0N5FjTMHTA67K4pKQ==" spinCount="100000" sheet="1" objects="1" scenarios="1" selectLockedCells="1"/>
  <pageMargins left="0.78740157480314965" right="0.78740157480314965" top="0.7853365384615385" bottom="0.86139705882352946" header="0.59055118110236227" footer="0.39370078740157483"/>
  <pageSetup paperSize="9" scale="96" fitToHeight="8"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7">
    <pageSetUpPr fitToPage="1"/>
  </sheetPr>
  <dimension ref="A1:H37"/>
  <sheetViews>
    <sheetView topLeftCell="B6" zoomScaleNormal="100" zoomScalePageLayoutView="93" workbookViewId="0">
      <selection activeCell="F14" sqref="F14"/>
    </sheetView>
  </sheetViews>
  <sheetFormatPr defaultColWidth="0" defaultRowHeight="13.8" zeroHeight="1" x14ac:dyDescent="0.3"/>
  <cols>
    <col min="1" max="1" width="6.33203125" customWidth="1"/>
    <col min="2" max="2" width="6.109375" style="2" customWidth="1"/>
    <col min="3" max="3" width="56.6640625" style="5" customWidth="1"/>
    <col min="4" max="5" width="5.5546875" style="6" customWidth="1"/>
    <col min="6" max="7" width="11.109375" style="12" customWidth="1"/>
    <col min="8" max="8" width="1.66406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27</v>
      </c>
      <c r="C3" s="47" t="s">
        <v>224</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58.2" customHeight="1" x14ac:dyDescent="0.3">
      <c r="B6" s="98"/>
      <c r="C6" s="91" t="s">
        <v>42</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157.94999999999999" customHeight="1" x14ac:dyDescent="0.3">
      <c r="A14" s="116">
        <v>1</v>
      </c>
      <c r="B14" s="40">
        <v>26</v>
      </c>
      <c r="C14" s="42" t="s">
        <v>225</v>
      </c>
      <c r="D14" s="43" t="s">
        <v>3</v>
      </c>
      <c r="E14" s="43">
        <v>1</v>
      </c>
      <c r="F14" s="168"/>
      <c r="G14" s="44" t="str">
        <f>IF(F14&gt;0,ROUND(F14*E14,2),"")</f>
        <v/>
      </c>
    </row>
    <row r="15" spans="1:7" s="45" customFormat="1" ht="9" customHeight="1" x14ac:dyDescent="0.3">
      <c r="A15" s="116"/>
      <c r="B15" s="46"/>
      <c r="C15" s="42"/>
      <c r="D15" s="43"/>
      <c r="E15" s="43"/>
      <c r="F15" s="44"/>
      <c r="G15" s="44" t="str">
        <f t="shared" ref="G15:G21" si="0">IF(F15&gt;0,ROUND(F15*E15,2),"")</f>
        <v/>
      </c>
    </row>
    <row r="16" spans="1:7" s="45" customFormat="1" ht="84.6" customHeight="1" x14ac:dyDescent="0.3">
      <c r="A16" s="116">
        <f>A14+1</f>
        <v>2</v>
      </c>
      <c r="B16" s="40" t="s">
        <v>80</v>
      </c>
      <c r="C16" s="42" t="s">
        <v>454</v>
      </c>
      <c r="D16" s="43" t="s">
        <v>3</v>
      </c>
      <c r="E16" s="43">
        <v>1</v>
      </c>
      <c r="F16" s="168"/>
      <c r="G16" s="44" t="str">
        <f>IF(F16&gt;0,ROUND(F16*E16,2),"")</f>
        <v/>
      </c>
    </row>
    <row r="17" spans="1:7" s="45" customFormat="1" ht="8.4" customHeight="1" x14ac:dyDescent="0.3">
      <c r="A17" s="116"/>
      <c r="B17" s="40"/>
      <c r="C17" s="42"/>
      <c r="D17" s="43"/>
      <c r="E17" s="43"/>
      <c r="F17" s="44"/>
      <c r="G17" s="44" t="str">
        <f t="shared" ref="G17:G19" si="1">IF(F17&gt;0,ROUND(F17*E17,2),"")</f>
        <v/>
      </c>
    </row>
    <row r="18" spans="1:7" s="45" customFormat="1" ht="73.95" customHeight="1" x14ac:dyDescent="0.3">
      <c r="A18" s="116">
        <v>3</v>
      </c>
      <c r="B18" s="111" t="s">
        <v>291</v>
      </c>
      <c r="C18" s="42" t="s">
        <v>297</v>
      </c>
      <c r="D18" s="43" t="s">
        <v>3</v>
      </c>
      <c r="E18" s="43">
        <v>2</v>
      </c>
      <c r="F18" s="168"/>
      <c r="G18" s="44" t="str">
        <f t="shared" si="1"/>
        <v/>
      </c>
    </row>
    <row r="19" spans="1:7" s="45" customFormat="1" ht="14.4" x14ac:dyDescent="0.3">
      <c r="A19" s="116"/>
      <c r="B19" s="52"/>
      <c r="C19" s="59"/>
      <c r="D19" s="55"/>
      <c r="E19" s="55"/>
      <c r="F19" s="56"/>
      <c r="G19" s="44" t="str">
        <f t="shared" si="1"/>
        <v/>
      </c>
    </row>
    <row r="20" spans="1:7" s="45" customFormat="1" ht="14.4" hidden="1" x14ac:dyDescent="0.3">
      <c r="A20" s="116"/>
      <c r="B20" s="52"/>
      <c r="C20" s="59"/>
      <c r="D20" s="55"/>
      <c r="E20" s="55"/>
      <c r="F20" s="56"/>
      <c r="G20" s="44" t="str">
        <f t="shared" si="0"/>
        <v/>
      </c>
    </row>
    <row r="21" spans="1:7" s="45" customFormat="1" ht="14.4" hidden="1" x14ac:dyDescent="0.3">
      <c r="A21" s="116"/>
      <c r="B21" s="52"/>
      <c r="C21" s="59"/>
      <c r="D21" s="55"/>
      <c r="E21" s="55"/>
      <c r="F21" s="56"/>
      <c r="G21" s="44" t="str">
        <f t="shared" si="0"/>
        <v/>
      </c>
    </row>
    <row r="22" spans="1:7" s="45" customFormat="1" ht="14.4" hidden="1" x14ac:dyDescent="0.3">
      <c r="A22" s="116"/>
      <c r="B22" s="52"/>
      <c r="C22" s="59"/>
      <c r="D22" s="55"/>
      <c r="E22" s="55"/>
      <c r="F22" s="56"/>
      <c r="G22" s="56"/>
    </row>
    <row r="23" spans="1:7" s="45" customFormat="1" ht="14.4" hidden="1" x14ac:dyDescent="0.3">
      <c r="A23" s="116"/>
      <c r="B23" s="52"/>
      <c r="C23" s="59"/>
      <c r="D23" s="55"/>
      <c r="E23" s="55"/>
      <c r="F23" s="56"/>
      <c r="G23" s="56"/>
    </row>
    <row r="24" spans="1:7" s="45" customFormat="1" ht="14.4" hidden="1" x14ac:dyDescent="0.3">
      <c r="A24" s="116"/>
      <c r="B24" s="52"/>
      <c r="C24" s="59"/>
      <c r="D24" s="55"/>
      <c r="E24" s="55"/>
      <c r="F24" s="56"/>
      <c r="G24" s="56"/>
    </row>
    <row r="25" spans="1:7" s="45" customFormat="1" ht="14.4" hidden="1" x14ac:dyDescent="0.3">
      <c r="A25" s="116"/>
      <c r="B25" s="52"/>
      <c r="C25" s="59"/>
      <c r="D25" s="55"/>
      <c r="E25" s="55"/>
      <c r="F25" s="56"/>
      <c r="G25" s="56"/>
    </row>
    <row r="26" spans="1:7" s="45" customFormat="1" ht="14.4" hidden="1" x14ac:dyDescent="0.3">
      <c r="A26" s="116"/>
      <c r="B26" s="52"/>
      <c r="C26" s="59"/>
      <c r="D26" s="55"/>
      <c r="E26" s="55"/>
      <c r="F26" s="56"/>
      <c r="G26" s="56"/>
    </row>
    <row r="27" spans="1:7" s="45" customFormat="1" ht="14.4" hidden="1" x14ac:dyDescent="0.3">
      <c r="A27" s="115"/>
      <c r="B27" s="52"/>
      <c r="C27" s="59"/>
      <c r="D27" s="55"/>
      <c r="E27" s="55"/>
      <c r="F27" s="56"/>
      <c r="G27" s="56"/>
    </row>
    <row r="28" spans="1:7" s="45" customFormat="1" hidden="1" x14ac:dyDescent="0.3">
      <c r="A28" s="22"/>
      <c r="B28" s="40"/>
      <c r="C28" s="42"/>
      <c r="D28" s="43"/>
      <c r="E28" s="43"/>
      <c r="F28" s="44"/>
      <c r="G28" s="44"/>
    </row>
    <row r="29" spans="1:7" s="45" customFormat="1" hidden="1" x14ac:dyDescent="0.3">
      <c r="A29" s="115"/>
      <c r="B29" s="40"/>
      <c r="C29" s="42"/>
      <c r="D29" s="43"/>
      <c r="E29" s="43"/>
      <c r="F29" s="44"/>
      <c r="G29" s="44"/>
    </row>
    <row r="30" spans="1:7" s="45" customFormat="1" hidden="1" x14ac:dyDescent="0.3">
      <c r="B30" s="40"/>
      <c r="C30" s="42"/>
      <c r="D30" s="43"/>
      <c r="E30" s="43"/>
      <c r="F30" s="44"/>
      <c r="G30" s="44"/>
    </row>
    <row r="31" spans="1:7" s="45" customFormat="1" hidden="1" x14ac:dyDescent="0.3">
      <c r="B31" s="40"/>
      <c r="C31" s="42"/>
      <c r="D31" s="43"/>
      <c r="E31" s="43"/>
      <c r="F31" s="44"/>
      <c r="G31" s="44"/>
    </row>
    <row r="32" spans="1:7" s="45" customFormat="1" hidden="1" x14ac:dyDescent="0.3">
      <c r="B32" s="40"/>
      <c r="C32" s="42"/>
      <c r="D32" s="43"/>
      <c r="E32" s="43"/>
      <c r="F32" s="44"/>
      <c r="G32" s="44"/>
    </row>
    <row r="33" spans="1:7" s="45" customFormat="1" hidden="1" x14ac:dyDescent="0.3">
      <c r="B33" s="40"/>
      <c r="C33" s="42"/>
      <c r="D33" s="43"/>
      <c r="E33" s="43"/>
      <c r="F33" s="44"/>
      <c r="G33" s="44"/>
    </row>
    <row r="34" spans="1:7" s="57" customFormat="1" ht="5.4" hidden="1" customHeight="1" x14ac:dyDescent="0.25"/>
    <row r="35" spans="1:7" s="45" customFormat="1" hidden="1" x14ac:dyDescent="0.3">
      <c r="B35" s="90"/>
      <c r="C35" s="42"/>
      <c r="D35" s="43"/>
      <c r="E35" s="43"/>
      <c r="F35" s="44"/>
      <c r="G35" s="44"/>
    </row>
    <row r="36" spans="1:7" x14ac:dyDescent="0.3">
      <c r="A36" s="93" t="s">
        <v>6</v>
      </c>
      <c r="B36" s="88"/>
      <c r="C36" s="94" t="s">
        <v>9</v>
      </c>
      <c r="D36" s="87"/>
      <c r="E36" s="87"/>
      <c r="F36" s="88"/>
      <c r="G36" s="89" t="str">
        <f>IF(SUM(G12:G33)&gt;0,ROUND(SUM(G12:G33),2),"")</f>
        <v/>
      </c>
    </row>
    <row r="37" spans="1:7" x14ac:dyDescent="0.3"/>
  </sheetData>
  <sheetProtection algorithmName="SHA-512" hashValue="FxW49Y7X4Zalg8SY8o1+q97JNhZXSYmq7tdtRJTbfXhqhDKxaL149sVa1NWKnNd7KxZK4eb8r9gY3LGn+2APuQ==" saltValue="h/B5JSWcpR1DmN6WiMmG/Q==" spinCount="100000" sheet="1" objects="1" scenarios="1" selectLockedCells="1"/>
  <pageMargins left="0.78740157480314965" right="0.78740157480314965" top="0.78740157480314965" bottom="0.30031249999999998" header="0.59055118110236227" footer="0.39370078740157483"/>
  <pageSetup paperSize="9" scale="93" fitToHeight="8" orientation="portrait" r:id="rId1"/>
  <headerFooter>
    <oddHeader>&amp;L&amp;"Calibri,Regular"&amp;8&amp;K000000_x000D_&amp;C&amp;"Calibri,Regular"&amp;8&amp;K000000_x000D__x000D_</oddHeader>
    <oddFooter>&amp;C&amp;"Calibri,Regular"&amp;8&amp;K000000_x000D__x000D_&amp;R&amp;"Arial Narrow,Regular"&amp;8&amp;K000000&amp;P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37">
    <pageSetUpPr fitToPage="1"/>
  </sheetPr>
  <dimension ref="A1:H44"/>
  <sheetViews>
    <sheetView zoomScaleNormal="100" zoomScalePageLayoutView="89" workbookViewId="0">
      <selection activeCell="F14" sqref="F14"/>
    </sheetView>
  </sheetViews>
  <sheetFormatPr defaultColWidth="0" defaultRowHeight="13.8" zeroHeight="1" x14ac:dyDescent="0.3"/>
  <cols>
    <col min="1" max="1" width="9.109375" customWidth="1"/>
    <col min="2" max="2" width="6.109375" style="2" customWidth="1"/>
    <col min="3" max="3" width="56.6640625" style="5" customWidth="1"/>
    <col min="4" max="5" width="5.5546875" style="6" customWidth="1"/>
    <col min="6" max="7" width="11.109375" style="12" customWidth="1"/>
    <col min="8" max="8" width="2.332031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27</v>
      </c>
      <c r="C3" s="47" t="s">
        <v>126</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58.2" customHeight="1" x14ac:dyDescent="0.3">
      <c r="B6" s="98"/>
      <c r="C6" s="91" t="s">
        <v>94</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158.4" customHeight="1" x14ac:dyDescent="0.3">
      <c r="A14" s="116">
        <v>1</v>
      </c>
      <c r="B14" s="40" t="s">
        <v>77</v>
      </c>
      <c r="C14" s="42" t="s">
        <v>227</v>
      </c>
      <c r="D14" s="43" t="s">
        <v>3</v>
      </c>
      <c r="E14" s="43">
        <v>12</v>
      </c>
      <c r="F14" s="168"/>
      <c r="G14" s="44" t="str">
        <f>IF(F14&gt;0,ROUND(F14*E14,2),"")</f>
        <v/>
      </c>
    </row>
    <row r="15" spans="1:7" s="45" customFormat="1" ht="12" customHeight="1" x14ac:dyDescent="0.3">
      <c r="A15" s="116"/>
      <c r="B15" s="40"/>
      <c r="C15" s="42"/>
      <c r="D15" s="43"/>
      <c r="E15" s="43"/>
      <c r="F15" s="44"/>
      <c r="G15" s="44" t="str">
        <f t="shared" ref="G15:G30" si="0">IF(F15&gt;0,ROUND(F15*E15,2),"")</f>
        <v/>
      </c>
    </row>
    <row r="16" spans="1:7" s="45" customFormat="1" ht="144" customHeight="1" x14ac:dyDescent="0.3">
      <c r="A16" s="116">
        <f>A14+1</f>
        <v>2</v>
      </c>
      <c r="B16" s="111" t="s">
        <v>91</v>
      </c>
      <c r="C16" s="48" t="s">
        <v>228</v>
      </c>
      <c r="D16" s="43" t="s">
        <v>3</v>
      </c>
      <c r="E16" s="43">
        <v>3</v>
      </c>
      <c r="F16" s="168"/>
      <c r="G16" s="44" t="str">
        <f t="shared" si="0"/>
        <v/>
      </c>
    </row>
    <row r="17" spans="1:7" s="45" customFormat="1" ht="8.25" customHeight="1" x14ac:dyDescent="0.3">
      <c r="A17" s="116"/>
      <c r="B17" s="112"/>
      <c r="C17" s="59"/>
      <c r="D17" s="55"/>
      <c r="E17" s="55"/>
      <c r="F17" s="56"/>
      <c r="G17" s="44" t="str">
        <f t="shared" si="0"/>
        <v/>
      </c>
    </row>
    <row r="18" spans="1:7" s="45" customFormat="1" ht="169.95" customHeight="1" x14ac:dyDescent="0.3">
      <c r="A18" s="116">
        <f t="shared" ref="A18" si="1">A16+1</f>
        <v>3</v>
      </c>
      <c r="B18" s="111" t="s">
        <v>47</v>
      </c>
      <c r="C18" s="42" t="s">
        <v>226</v>
      </c>
      <c r="D18" s="43" t="s">
        <v>3</v>
      </c>
      <c r="E18" s="43">
        <v>1</v>
      </c>
      <c r="F18" s="168"/>
      <c r="G18" s="44" t="str">
        <f t="shared" si="0"/>
        <v/>
      </c>
    </row>
    <row r="19" spans="1:7" s="45" customFormat="1" ht="9" customHeight="1" x14ac:dyDescent="0.3">
      <c r="A19" s="116"/>
      <c r="B19" s="111"/>
      <c r="C19" s="42"/>
      <c r="D19" s="43"/>
      <c r="E19" s="43"/>
      <c r="F19" s="44"/>
      <c r="G19" s="44" t="str">
        <f t="shared" si="0"/>
        <v/>
      </c>
    </row>
    <row r="20" spans="1:7" s="45" customFormat="1" ht="198" customHeight="1" x14ac:dyDescent="0.3">
      <c r="A20" s="116">
        <v>4</v>
      </c>
      <c r="B20" s="111" t="s">
        <v>68</v>
      </c>
      <c r="C20" s="42" t="s">
        <v>229</v>
      </c>
      <c r="D20" s="43" t="s">
        <v>3</v>
      </c>
      <c r="E20" s="43">
        <v>1</v>
      </c>
      <c r="F20" s="168"/>
      <c r="G20" s="44" t="str">
        <f t="shared" si="0"/>
        <v/>
      </c>
    </row>
    <row r="21" spans="1:7" s="45" customFormat="1" ht="9.4499999999999993" customHeight="1" x14ac:dyDescent="0.3">
      <c r="A21" s="116"/>
      <c r="B21" s="52"/>
      <c r="C21" s="59"/>
      <c r="D21" s="55"/>
      <c r="E21" s="55"/>
      <c r="F21" s="56"/>
      <c r="G21" s="44" t="str">
        <f t="shared" si="0"/>
        <v/>
      </c>
    </row>
    <row r="22" spans="1:7" s="45" customFormat="1" ht="7.5" customHeight="1" x14ac:dyDescent="0.3">
      <c r="A22" s="116"/>
      <c r="B22" s="103"/>
      <c r="C22" s="104"/>
      <c r="D22" s="105"/>
      <c r="E22" s="105"/>
      <c r="F22" s="106"/>
      <c r="G22" s="44" t="str">
        <f t="shared" si="0"/>
        <v/>
      </c>
    </row>
    <row r="23" spans="1:7" s="45" customFormat="1" ht="14.4" hidden="1" x14ac:dyDescent="0.3">
      <c r="A23" s="116"/>
      <c r="B23" s="103"/>
      <c r="C23" s="104"/>
      <c r="D23" s="105"/>
      <c r="E23" s="105"/>
      <c r="F23" s="106"/>
      <c r="G23" s="44" t="str">
        <f t="shared" si="0"/>
        <v/>
      </c>
    </row>
    <row r="24" spans="1:7" s="45" customFormat="1" ht="8.6999999999999993" hidden="1" customHeight="1" x14ac:dyDescent="0.3">
      <c r="A24" s="116"/>
      <c r="B24" s="103"/>
      <c r="C24" s="104"/>
      <c r="D24" s="105"/>
      <c r="E24" s="105"/>
      <c r="F24" s="106"/>
      <c r="G24" s="44" t="str">
        <f t="shared" si="0"/>
        <v/>
      </c>
    </row>
    <row r="25" spans="1:7" s="45" customFormat="1" ht="14.4" hidden="1" x14ac:dyDescent="0.3">
      <c r="A25" s="116"/>
      <c r="B25" s="103"/>
      <c r="C25" s="104"/>
      <c r="D25" s="105"/>
      <c r="E25" s="105"/>
      <c r="F25" s="106"/>
      <c r="G25" s="44" t="str">
        <f t="shared" si="0"/>
        <v/>
      </c>
    </row>
    <row r="26" spans="1:7" s="45" customFormat="1" ht="14.4" hidden="1" x14ac:dyDescent="0.3">
      <c r="A26" s="116"/>
      <c r="B26" s="52"/>
      <c r="C26" s="59"/>
      <c r="D26" s="55"/>
      <c r="E26" s="55"/>
      <c r="F26" s="56"/>
      <c r="G26" s="44" t="str">
        <f t="shared" si="0"/>
        <v/>
      </c>
    </row>
    <row r="27" spans="1:7" s="45" customFormat="1" ht="14.4" hidden="1" x14ac:dyDescent="0.3">
      <c r="A27" s="116"/>
      <c r="B27" s="52"/>
      <c r="C27" s="59"/>
      <c r="D27" s="55"/>
      <c r="E27" s="55"/>
      <c r="F27" s="56"/>
      <c r="G27" s="44" t="str">
        <f t="shared" si="0"/>
        <v/>
      </c>
    </row>
    <row r="28" spans="1:7" s="45" customFormat="1" ht="14.4" hidden="1" x14ac:dyDescent="0.3">
      <c r="A28" s="116"/>
      <c r="B28" s="52"/>
      <c r="C28" s="59"/>
      <c r="D28" s="55"/>
      <c r="E28" s="55"/>
      <c r="F28" s="56"/>
      <c r="G28" s="44" t="str">
        <f t="shared" si="0"/>
        <v/>
      </c>
    </row>
    <row r="29" spans="1:7" s="45" customFormat="1" ht="14.4" hidden="1" x14ac:dyDescent="0.3">
      <c r="A29" s="116"/>
      <c r="B29" s="52"/>
      <c r="C29" s="59"/>
      <c r="D29" s="55"/>
      <c r="E29" s="55"/>
      <c r="F29" s="56"/>
      <c r="G29" s="44" t="str">
        <f t="shared" si="0"/>
        <v/>
      </c>
    </row>
    <row r="30" spans="1:7" s="45" customFormat="1" ht="14.4" hidden="1" x14ac:dyDescent="0.3">
      <c r="A30" s="116"/>
      <c r="B30" s="52"/>
      <c r="C30" s="59"/>
      <c r="D30" s="55"/>
      <c r="E30" s="55"/>
      <c r="F30" s="56"/>
      <c r="G30" s="44" t="str">
        <f t="shared" si="0"/>
        <v/>
      </c>
    </row>
    <row r="31" spans="1:7" s="45" customFormat="1" ht="14.4" hidden="1" x14ac:dyDescent="0.3">
      <c r="A31" s="116"/>
      <c r="B31" s="52"/>
      <c r="C31" s="59"/>
      <c r="D31" s="55"/>
      <c r="E31" s="55"/>
      <c r="F31" s="56"/>
      <c r="G31" s="56"/>
    </row>
    <row r="32" spans="1:7" s="45" customFormat="1" ht="14.4" hidden="1" x14ac:dyDescent="0.3">
      <c r="A32" s="116"/>
      <c r="B32" s="52"/>
      <c r="C32" s="59"/>
      <c r="D32" s="55"/>
      <c r="E32" s="55"/>
      <c r="F32" s="56"/>
      <c r="G32" s="56"/>
    </row>
    <row r="33" spans="1:7" s="45" customFormat="1" ht="14.4" hidden="1" x14ac:dyDescent="0.3">
      <c r="A33" s="116"/>
      <c r="B33" s="52"/>
      <c r="C33" s="59"/>
      <c r="D33" s="55"/>
      <c r="E33" s="55"/>
      <c r="F33" s="56"/>
      <c r="G33" s="56"/>
    </row>
    <row r="34" spans="1:7" s="45" customFormat="1" ht="14.4" hidden="1" x14ac:dyDescent="0.3">
      <c r="A34" s="116"/>
      <c r="B34" s="52"/>
      <c r="C34" s="59"/>
      <c r="D34" s="55"/>
      <c r="E34" s="55"/>
      <c r="F34" s="56"/>
      <c r="G34" s="56"/>
    </row>
    <row r="35" spans="1:7" s="45" customFormat="1" hidden="1" x14ac:dyDescent="0.3">
      <c r="A35" s="116"/>
      <c r="B35" s="40"/>
      <c r="C35" s="42"/>
      <c r="D35" s="43"/>
      <c r="E35" s="43"/>
      <c r="F35" s="44"/>
      <c r="G35" s="44"/>
    </row>
    <row r="36" spans="1:7" s="45" customFormat="1" hidden="1" x14ac:dyDescent="0.3">
      <c r="A36" s="115"/>
      <c r="B36" s="40"/>
      <c r="C36" s="42"/>
      <c r="D36" s="43"/>
      <c r="E36" s="43"/>
      <c r="F36" s="44"/>
      <c r="G36" s="44"/>
    </row>
    <row r="37" spans="1:7" s="45" customFormat="1" hidden="1" x14ac:dyDescent="0.3">
      <c r="A37" s="22"/>
      <c r="B37" s="40"/>
      <c r="C37" s="42"/>
      <c r="D37" s="43"/>
      <c r="E37" s="43"/>
      <c r="F37" s="44"/>
      <c r="G37" s="44"/>
    </row>
    <row r="38" spans="1:7" s="45" customFormat="1" hidden="1" x14ac:dyDescent="0.3">
      <c r="A38" s="115"/>
      <c r="B38" s="40"/>
      <c r="C38" s="42"/>
      <c r="D38" s="43"/>
      <c r="E38" s="43"/>
      <c r="F38" s="44"/>
      <c r="G38" s="44"/>
    </row>
    <row r="39" spans="1:7" s="45" customFormat="1" hidden="1" x14ac:dyDescent="0.3">
      <c r="B39" s="40"/>
      <c r="C39" s="42"/>
      <c r="D39" s="43"/>
      <c r="E39" s="43"/>
      <c r="F39" s="44"/>
      <c r="G39" s="44"/>
    </row>
    <row r="40" spans="1:7" s="45" customFormat="1" hidden="1" x14ac:dyDescent="0.3">
      <c r="B40" s="40"/>
      <c r="C40" s="42"/>
      <c r="D40" s="43"/>
      <c r="E40" s="43"/>
      <c r="F40" s="44"/>
      <c r="G40" s="44"/>
    </row>
    <row r="41" spans="1:7" s="57" customFormat="1" hidden="1" x14ac:dyDescent="0.25"/>
    <row r="42" spans="1:7" s="45" customFormat="1" hidden="1" x14ac:dyDescent="0.3">
      <c r="B42" s="90"/>
      <c r="C42" s="42"/>
      <c r="D42" s="43"/>
      <c r="E42" s="43"/>
      <c r="F42" s="44"/>
      <c r="G42" s="44"/>
    </row>
    <row r="43" spans="1:7" x14ac:dyDescent="0.3">
      <c r="A43" s="93" t="s">
        <v>6</v>
      </c>
      <c r="B43" s="88"/>
      <c r="C43" s="94" t="s">
        <v>9</v>
      </c>
      <c r="D43" s="87"/>
      <c r="E43" s="87"/>
      <c r="F43" s="88"/>
      <c r="G43" s="89" t="str">
        <f>IF(SUM(G12:G40)&gt;0,ROUND(SUM(G12:G40),2),"")</f>
        <v/>
      </c>
    </row>
    <row r="44" spans="1:7" x14ac:dyDescent="0.3"/>
  </sheetData>
  <sheetProtection algorithmName="SHA-512" hashValue="aowP9ak5DEHZWbNEKAkRl7nOUcplrfauG3h9K/Pf25mAfR6EiyiGNt/SDUn8GUpy4tuje3YucS/6tT5PwlPTEA==" saltValue="qvvyJlvI8RkDZ/gWYnOpUw==" spinCount="100000" sheet="1" objects="1" scenarios="1" selectLockedCells="1"/>
  <pageMargins left="0.78740157480314965" right="0.78740157480314965" top="0.78740157480314965" bottom="1.2595766129032258" header="0.59055118110236227" footer="0.39370078740157483"/>
  <pageSetup paperSize="9" scale="90" fitToHeight="8" orientation="portrait" r:id="rId1"/>
  <headerFooter>
    <oddHeader>&amp;L&amp;"Calibri,Regular"&amp;8&amp;K000000_x000D_&amp;C&amp;"Calibri,Regular"&amp;8&amp;K000000_x000D__x000D_</oddHeader>
    <oddFooter>&amp;C&amp;"Calibri,Regular"&amp;8&amp;K000000_x000D__x000D_&amp;R&amp;"Arial Narrow,Regular"&amp;8&amp;K000000&amp;P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6AE9D-C8C6-4AAD-A5CA-72C32DB3111F}">
  <sheetPr codeName="List8">
    <pageSetUpPr fitToPage="1"/>
  </sheetPr>
  <dimension ref="A1:H47"/>
  <sheetViews>
    <sheetView zoomScaleNormal="100" zoomScalePageLayoutView="82" workbookViewId="0">
      <selection activeCell="F14" sqref="F14"/>
    </sheetView>
  </sheetViews>
  <sheetFormatPr defaultColWidth="0" defaultRowHeight="13.8" zeroHeight="1" x14ac:dyDescent="0.3"/>
  <cols>
    <col min="1" max="1" width="6.6640625" customWidth="1"/>
    <col min="2" max="2" width="6.88671875" style="2" customWidth="1"/>
    <col min="3" max="3" width="56.6640625" style="5" customWidth="1"/>
    <col min="4" max="4" width="3.33203125" style="6" customWidth="1"/>
    <col min="5" max="5" width="3.5546875" style="6" customWidth="1"/>
    <col min="6" max="7" width="11.109375" style="12" customWidth="1"/>
    <col min="8" max="8" width="1.8867187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28</v>
      </c>
      <c r="C3" s="47" t="s">
        <v>116</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32.4" customHeight="1" x14ac:dyDescent="0.3">
      <c r="B6" s="98"/>
      <c r="C6" s="91" t="s">
        <v>94</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408.6" customHeight="1" x14ac:dyDescent="0.3">
      <c r="A14" s="116">
        <v>1</v>
      </c>
      <c r="B14" s="111">
        <v>29</v>
      </c>
      <c r="C14" s="42" t="s">
        <v>488</v>
      </c>
      <c r="D14" s="43" t="s">
        <v>3</v>
      </c>
      <c r="E14" s="43">
        <v>2</v>
      </c>
      <c r="F14" s="168"/>
      <c r="G14" s="44" t="str">
        <f>IF(F14&gt;0,ROUND(F14*E14,2),"")</f>
        <v/>
      </c>
    </row>
    <row r="15" spans="1:7" s="45" customFormat="1" ht="135" customHeight="1" x14ac:dyDescent="0.3">
      <c r="A15" s="116"/>
      <c r="B15" s="111"/>
      <c r="C15" s="42" t="s">
        <v>485</v>
      </c>
      <c r="D15" s="43"/>
      <c r="E15" s="43"/>
      <c r="F15" s="44"/>
      <c r="G15" s="44"/>
    </row>
    <row r="16" spans="1:7" s="45" customFormat="1" ht="7.2" customHeight="1" x14ac:dyDescent="0.3">
      <c r="A16" s="116"/>
      <c r="B16" s="40"/>
      <c r="C16" s="42"/>
      <c r="D16" s="43"/>
      <c r="E16" s="43"/>
      <c r="F16" s="44"/>
      <c r="G16" s="44" t="str">
        <f t="shared" ref="G16:G43" si="0">IF(F16&gt;0,ROUND(F16*E16,2),"")</f>
        <v/>
      </c>
    </row>
    <row r="17" spans="1:7" s="45" customFormat="1" ht="58.2" customHeight="1" x14ac:dyDescent="0.3">
      <c r="A17" s="116">
        <f>A14+1</f>
        <v>2</v>
      </c>
      <c r="B17" s="40" t="s">
        <v>149</v>
      </c>
      <c r="C17" s="42" t="s">
        <v>483</v>
      </c>
      <c r="D17" s="43" t="s">
        <v>3</v>
      </c>
      <c r="E17" s="43">
        <v>2</v>
      </c>
      <c r="F17" s="168"/>
      <c r="G17" s="44" t="str">
        <f t="shared" si="0"/>
        <v/>
      </c>
    </row>
    <row r="18" spans="1:7" s="45" customFormat="1" ht="4.2" customHeight="1" x14ac:dyDescent="0.3">
      <c r="A18" s="116"/>
      <c r="B18" s="46"/>
      <c r="C18" s="47"/>
      <c r="D18" s="43"/>
      <c r="E18" s="43"/>
      <c r="F18" s="44"/>
      <c r="G18" s="44" t="str">
        <f t="shared" si="0"/>
        <v/>
      </c>
    </row>
    <row r="19" spans="1:7" s="45" customFormat="1" ht="201.6" customHeight="1" x14ac:dyDescent="0.3">
      <c r="A19" s="116">
        <f t="shared" ref="A19:A21" si="1">A17+1</f>
        <v>3</v>
      </c>
      <c r="B19" s="111" t="s">
        <v>89</v>
      </c>
      <c r="C19" s="48" t="s">
        <v>482</v>
      </c>
      <c r="D19" s="43" t="s">
        <v>3</v>
      </c>
      <c r="E19" s="43">
        <v>2</v>
      </c>
      <c r="F19" s="168"/>
      <c r="G19" s="44" t="str">
        <f t="shared" si="0"/>
        <v/>
      </c>
    </row>
    <row r="20" spans="1:7" s="45" customFormat="1" ht="7.2" customHeight="1" x14ac:dyDescent="0.3">
      <c r="A20" s="116"/>
      <c r="B20" s="112"/>
      <c r="C20" s="59"/>
      <c r="D20" s="55"/>
      <c r="E20" s="55"/>
      <c r="F20" s="56"/>
      <c r="G20" s="44" t="str">
        <f t="shared" si="0"/>
        <v/>
      </c>
    </row>
    <row r="21" spans="1:7" s="45" customFormat="1" ht="57" customHeight="1" x14ac:dyDescent="0.3">
      <c r="A21" s="116">
        <f t="shared" si="1"/>
        <v>4</v>
      </c>
      <c r="B21" s="111" t="s">
        <v>69</v>
      </c>
      <c r="C21" s="48" t="s">
        <v>249</v>
      </c>
      <c r="D21" s="43" t="s">
        <v>3</v>
      </c>
      <c r="E21" s="43">
        <v>2</v>
      </c>
      <c r="F21" s="168"/>
      <c r="G21" s="44" t="str">
        <f t="shared" si="0"/>
        <v/>
      </c>
    </row>
    <row r="22" spans="1:7" s="45" customFormat="1" ht="7.5" customHeight="1" x14ac:dyDescent="0.3">
      <c r="A22" s="116"/>
      <c r="G22" s="44" t="str">
        <f t="shared" si="0"/>
        <v/>
      </c>
    </row>
    <row r="23" spans="1:7" s="45" customFormat="1" ht="127.95" customHeight="1" x14ac:dyDescent="0.3">
      <c r="A23" s="116">
        <v>5</v>
      </c>
      <c r="B23" s="111" t="s">
        <v>78</v>
      </c>
      <c r="C23" s="28" t="s">
        <v>467</v>
      </c>
      <c r="D23" s="43" t="s">
        <v>3</v>
      </c>
      <c r="E23" s="43">
        <v>2</v>
      </c>
      <c r="F23" s="168"/>
      <c r="G23" s="44" t="str">
        <f t="shared" si="0"/>
        <v/>
      </c>
    </row>
    <row r="24" spans="1:7" s="45" customFormat="1" ht="10.199999999999999" customHeight="1" x14ac:dyDescent="0.3">
      <c r="A24" s="116"/>
      <c r="B24" s="113"/>
      <c r="C24" s="107"/>
      <c r="D24" s="43"/>
      <c r="E24" s="43"/>
      <c r="F24" s="44"/>
      <c r="G24" s="44" t="str">
        <f t="shared" si="0"/>
        <v/>
      </c>
    </row>
    <row r="25" spans="1:7" s="45" customFormat="1" ht="213" customHeight="1" x14ac:dyDescent="0.3">
      <c r="A25" s="116">
        <v>6</v>
      </c>
      <c r="B25" s="111" t="s">
        <v>88</v>
      </c>
      <c r="C25" s="42" t="s">
        <v>250</v>
      </c>
      <c r="D25" s="45" t="s">
        <v>3</v>
      </c>
      <c r="E25" s="45">
        <v>2</v>
      </c>
      <c r="F25" s="168"/>
      <c r="G25" s="44" t="str">
        <f t="shared" si="0"/>
        <v/>
      </c>
    </row>
    <row r="26" spans="1:7" s="45" customFormat="1" ht="4.95" customHeight="1" x14ac:dyDescent="0.3">
      <c r="A26" s="116"/>
      <c r="F26" s="44"/>
      <c r="G26" s="44" t="str">
        <f t="shared" si="0"/>
        <v/>
      </c>
    </row>
    <row r="27" spans="1:7" s="45" customFormat="1" ht="127.95" customHeight="1" x14ac:dyDescent="0.3">
      <c r="A27" s="116">
        <v>7</v>
      </c>
      <c r="B27" s="111" t="s">
        <v>256</v>
      </c>
      <c r="C27" s="42" t="s">
        <v>251</v>
      </c>
      <c r="D27" s="45" t="s">
        <v>3</v>
      </c>
      <c r="E27" s="45">
        <v>1</v>
      </c>
      <c r="F27" s="168"/>
      <c r="G27" s="44" t="str">
        <f t="shared" si="0"/>
        <v/>
      </c>
    </row>
    <row r="28" spans="1:7" s="45" customFormat="1" ht="10.199999999999999" customHeight="1" x14ac:dyDescent="0.3">
      <c r="A28" s="116"/>
      <c r="B28" s="111"/>
      <c r="C28" s="42"/>
      <c r="F28" s="44"/>
      <c r="G28" s="44" t="str">
        <f t="shared" si="0"/>
        <v/>
      </c>
    </row>
    <row r="29" spans="1:7" s="45" customFormat="1" ht="193.95" customHeight="1" x14ac:dyDescent="0.3">
      <c r="A29" s="116">
        <v>8</v>
      </c>
      <c r="B29" s="111" t="s">
        <v>257</v>
      </c>
      <c r="C29" s="28" t="s">
        <v>457</v>
      </c>
      <c r="D29" s="45" t="s">
        <v>3</v>
      </c>
      <c r="E29" s="45">
        <v>2</v>
      </c>
      <c r="F29" s="168"/>
      <c r="G29" s="44" t="str">
        <f t="shared" si="0"/>
        <v/>
      </c>
    </row>
    <row r="30" spans="1:7" s="45" customFormat="1" ht="4.2" customHeight="1" x14ac:dyDescent="0.3">
      <c r="A30" s="116"/>
      <c r="F30" s="44"/>
      <c r="G30" s="44" t="str">
        <f t="shared" si="0"/>
        <v/>
      </c>
    </row>
    <row r="31" spans="1:7" s="45" customFormat="1" ht="186" customHeight="1" x14ac:dyDescent="0.3">
      <c r="A31" s="116">
        <v>9</v>
      </c>
      <c r="B31" s="111" t="s">
        <v>70</v>
      </c>
      <c r="C31" s="42" t="s">
        <v>263</v>
      </c>
      <c r="D31" s="43" t="s">
        <v>3</v>
      </c>
      <c r="E31" s="43">
        <v>1</v>
      </c>
      <c r="F31" s="168"/>
      <c r="G31" s="44" t="str">
        <f t="shared" si="0"/>
        <v/>
      </c>
    </row>
    <row r="32" spans="1:7" s="45" customFormat="1" ht="5.4" customHeight="1" x14ac:dyDescent="0.3">
      <c r="A32" s="116"/>
      <c r="B32" s="113"/>
      <c r="C32" s="107"/>
      <c r="D32" s="43"/>
      <c r="E32" s="43"/>
      <c r="F32" s="44"/>
      <c r="G32" s="44" t="str">
        <f t="shared" si="0"/>
        <v/>
      </c>
    </row>
    <row r="33" spans="1:7" s="45" customFormat="1" ht="157.94999999999999" customHeight="1" x14ac:dyDescent="0.3">
      <c r="A33" s="116">
        <v>10</v>
      </c>
      <c r="B33" s="111" t="s">
        <v>71</v>
      </c>
      <c r="C33" s="42" t="s">
        <v>264</v>
      </c>
      <c r="D33" s="43" t="s">
        <v>3</v>
      </c>
      <c r="E33" s="43">
        <v>1</v>
      </c>
      <c r="F33" s="168"/>
      <c r="G33" s="44" t="str">
        <f t="shared" si="0"/>
        <v/>
      </c>
    </row>
    <row r="34" spans="1:7" s="45" customFormat="1" ht="7.2" customHeight="1" x14ac:dyDescent="0.3">
      <c r="A34" s="116"/>
      <c r="B34" s="112"/>
      <c r="C34" s="107"/>
      <c r="D34" s="55"/>
      <c r="E34" s="55"/>
      <c r="F34" s="44"/>
      <c r="G34" s="44" t="str">
        <f t="shared" si="0"/>
        <v/>
      </c>
    </row>
    <row r="35" spans="1:7" s="45" customFormat="1" ht="174" customHeight="1" x14ac:dyDescent="0.3">
      <c r="A35" s="116">
        <v>11</v>
      </c>
      <c r="B35" s="111" t="s">
        <v>72</v>
      </c>
      <c r="C35" s="48" t="s">
        <v>265</v>
      </c>
      <c r="D35" s="43" t="s">
        <v>3</v>
      </c>
      <c r="E35" s="43">
        <v>2</v>
      </c>
      <c r="F35" s="168"/>
      <c r="G35" s="44" t="str">
        <f t="shared" si="0"/>
        <v/>
      </c>
    </row>
    <row r="36" spans="1:7" ht="4.2" customHeight="1" x14ac:dyDescent="0.3">
      <c r="A36" s="115"/>
      <c r="B36" s="45"/>
      <c r="C36" s="45"/>
      <c r="D36" s="126"/>
      <c r="E36" s="126"/>
      <c r="F36" s="44"/>
      <c r="G36" s="44" t="str">
        <f t="shared" si="0"/>
        <v/>
      </c>
    </row>
    <row r="37" spans="1:7" x14ac:dyDescent="0.3">
      <c r="A37" s="116">
        <v>12</v>
      </c>
      <c r="B37" s="127">
        <v>34</v>
      </c>
      <c r="C37" s="45" t="s">
        <v>252</v>
      </c>
      <c r="D37" s="126" t="s">
        <v>3</v>
      </c>
      <c r="E37" s="126">
        <v>1</v>
      </c>
      <c r="F37" s="168"/>
      <c r="G37" s="44" t="str">
        <f t="shared" si="0"/>
        <v/>
      </c>
    </row>
    <row r="38" spans="1:7" ht="5.4" customHeight="1" x14ac:dyDescent="0.3">
      <c r="A38" s="115"/>
      <c r="B38" s="37"/>
      <c r="C38" s="28"/>
      <c r="D38" s="33"/>
      <c r="E38" s="33"/>
      <c r="F38" s="44"/>
      <c r="G38" s="44" t="str">
        <f t="shared" si="0"/>
        <v/>
      </c>
    </row>
    <row r="39" spans="1:7" ht="28.2" customHeight="1" x14ac:dyDescent="0.3">
      <c r="A39" s="116">
        <v>13</v>
      </c>
      <c r="B39" s="111" t="s">
        <v>74</v>
      </c>
      <c r="C39" s="42" t="s">
        <v>261</v>
      </c>
      <c r="D39" s="33" t="s">
        <v>3</v>
      </c>
      <c r="E39" s="33">
        <v>1</v>
      </c>
      <c r="F39" s="168"/>
      <c r="G39" s="44" t="str">
        <f t="shared" si="0"/>
        <v/>
      </c>
    </row>
    <row r="40" spans="1:7" ht="4.2" customHeight="1" x14ac:dyDescent="0.3">
      <c r="A40" s="116"/>
      <c r="B40" s="111"/>
      <c r="C40" s="42"/>
      <c r="D40" s="33"/>
      <c r="E40" s="33"/>
      <c r="F40" s="44"/>
      <c r="G40" s="44"/>
    </row>
    <row r="41" spans="1:7" ht="84" customHeight="1" x14ac:dyDescent="0.3">
      <c r="A41" s="116">
        <v>14</v>
      </c>
      <c r="B41" s="40" t="s">
        <v>260</v>
      </c>
      <c r="C41" s="42" t="s">
        <v>272</v>
      </c>
      <c r="D41" s="43" t="s">
        <v>3</v>
      </c>
      <c r="E41" s="43">
        <v>1</v>
      </c>
      <c r="F41" s="168"/>
      <c r="G41" s="44" t="str">
        <f t="shared" si="0"/>
        <v/>
      </c>
    </row>
    <row r="42" spans="1:7" ht="6.6" customHeight="1" x14ac:dyDescent="0.3">
      <c r="A42" s="116"/>
      <c r="B42" s="40"/>
      <c r="C42" s="42"/>
      <c r="D42" s="43"/>
      <c r="E42" s="43"/>
      <c r="F42" s="44"/>
      <c r="G42" s="44"/>
    </row>
    <row r="43" spans="1:7" ht="70.2" customHeight="1" x14ac:dyDescent="0.3">
      <c r="A43" s="116">
        <v>15</v>
      </c>
      <c r="B43" s="40" t="s">
        <v>262</v>
      </c>
      <c r="C43" s="42" t="s">
        <v>461</v>
      </c>
      <c r="D43" s="43" t="s">
        <v>3</v>
      </c>
      <c r="E43" s="43">
        <v>1</v>
      </c>
      <c r="F43" s="168"/>
      <c r="G43" s="44" t="str">
        <f t="shared" si="0"/>
        <v/>
      </c>
    </row>
    <row r="44" spans="1:7" ht="7.95" customHeight="1" x14ac:dyDescent="0.3">
      <c r="A44" s="116"/>
      <c r="B44" s="40"/>
      <c r="C44" s="42"/>
      <c r="D44" s="43"/>
      <c r="E44" s="43"/>
      <c r="F44" s="44"/>
      <c r="G44" s="44"/>
    </row>
    <row r="45" spans="1:7" ht="4.2" customHeight="1" x14ac:dyDescent="0.3"/>
    <row r="46" spans="1:7" x14ac:dyDescent="0.3">
      <c r="A46" s="93" t="s">
        <v>6</v>
      </c>
      <c r="B46" s="88"/>
      <c r="C46" s="94" t="s">
        <v>9</v>
      </c>
      <c r="D46" s="87"/>
      <c r="E46" s="87"/>
      <c r="F46" s="88"/>
      <c r="G46" s="89" t="str">
        <f>IF(SUM(G12:G44)&gt;0,ROUND(SUM(G12:G44),2),"")</f>
        <v/>
      </c>
    </row>
    <row r="47" spans="1:7" x14ac:dyDescent="0.3"/>
  </sheetData>
  <sheetProtection algorithmName="SHA-512" hashValue="kxJN0KfBN2isn33+ZbCoWPsRdsOckN15/mbstpVYlHKTbhJgbJwvTns+XY7kwZhjeE6sHpDQ+fzAI5gpxuSFcw==" saltValue="EvkQ33W3BbS9wQsCTlOpXw==" spinCount="100000" sheet="1" objects="1" scenarios="1" selectLockedCells="1"/>
  <pageMargins left="0.78740157480314965" right="0.78740157480314965" top="0.7853365384615385" bottom="0.86139705882352946" header="0.59055118110236227" footer="0.39370078740157483"/>
  <pageSetup paperSize="9" scale="94" fitToHeight="8"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8F1BD-8CC8-4643-B9D1-711A135A3D0B}">
  <sheetPr codeName="List9">
    <pageSetUpPr fitToPage="1"/>
  </sheetPr>
  <dimension ref="A1:H29"/>
  <sheetViews>
    <sheetView zoomScaleNormal="100" zoomScalePageLayoutView="80" workbookViewId="0">
      <selection activeCell="F14" sqref="F14"/>
    </sheetView>
  </sheetViews>
  <sheetFormatPr defaultColWidth="0" defaultRowHeight="13.8" zeroHeight="1" x14ac:dyDescent="0.3"/>
  <cols>
    <col min="1" max="1" width="6.33203125" customWidth="1"/>
    <col min="2" max="2" width="6.109375" style="2" customWidth="1"/>
    <col min="3" max="3" width="56.6640625" style="5" customWidth="1"/>
    <col min="4" max="5" width="5.5546875" style="6" customWidth="1"/>
    <col min="6" max="7" width="11.109375" style="12" customWidth="1"/>
    <col min="8" max="8" width="2.332031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29</v>
      </c>
      <c r="C3" s="47" t="s">
        <v>117</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58.2" customHeight="1" x14ac:dyDescent="0.3">
      <c r="B6" s="98"/>
      <c r="C6" s="91" t="s">
        <v>42</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0.6" customHeight="1" x14ac:dyDescent="0.3">
      <c r="B10" s="98"/>
      <c r="C10" s="91" t="s">
        <v>13</v>
      </c>
      <c r="D10" s="55"/>
      <c r="E10" s="55"/>
      <c r="F10" s="56"/>
      <c r="G10" s="56"/>
    </row>
    <row r="11" spans="1:7" s="45" customFormat="1" ht="4.95" customHeight="1" x14ac:dyDescent="0.3">
      <c r="A11" s="115"/>
      <c r="B11" s="46"/>
      <c r="C11" s="47"/>
      <c r="D11" s="43"/>
      <c r="E11" s="43"/>
      <c r="F11" s="44"/>
      <c r="G11" s="44"/>
    </row>
    <row r="12" spans="1:7" s="45" customFormat="1" ht="6" customHeight="1" x14ac:dyDescent="0.3">
      <c r="A12" s="115"/>
      <c r="B12" s="40"/>
      <c r="C12" s="42"/>
      <c r="D12" s="43"/>
      <c r="E12" s="43"/>
      <c r="F12" s="44"/>
      <c r="G12" s="44"/>
    </row>
    <row r="13" spans="1:7" s="45" customFormat="1" ht="4.2" customHeight="1" x14ac:dyDescent="0.3">
      <c r="A13" s="115"/>
      <c r="B13" s="40"/>
      <c r="C13" s="42"/>
      <c r="D13" s="43"/>
      <c r="E13" s="43"/>
      <c r="F13" s="44"/>
      <c r="G13" s="44"/>
    </row>
    <row r="14" spans="1:7" s="45" customFormat="1" ht="230.4" customHeight="1" x14ac:dyDescent="0.3">
      <c r="A14" s="116">
        <v>1</v>
      </c>
      <c r="B14" s="40" t="s">
        <v>253</v>
      </c>
      <c r="C14" s="42" t="s">
        <v>470</v>
      </c>
      <c r="D14" s="43" t="s">
        <v>3</v>
      </c>
      <c r="E14" s="43">
        <v>1</v>
      </c>
      <c r="F14" s="168"/>
      <c r="G14" s="44" t="str">
        <f>IF(F14&gt;0,ROUND(F14*E14,2),"")</f>
        <v/>
      </c>
    </row>
    <row r="15" spans="1:7" s="45" customFormat="1" ht="9" customHeight="1" x14ac:dyDescent="0.3">
      <c r="A15" s="116"/>
      <c r="B15" s="46"/>
      <c r="C15" s="42"/>
      <c r="D15" s="43"/>
      <c r="E15" s="43"/>
      <c r="F15" s="44"/>
      <c r="G15" s="44" t="str">
        <f t="shared" ref="G15:G27" si="0">IF(F15&gt;0,ROUND(F15*E15,2),"")</f>
        <v/>
      </c>
    </row>
    <row r="16" spans="1:7" s="45" customFormat="1" ht="56.4" customHeight="1" x14ac:dyDescent="0.3">
      <c r="A16" s="116">
        <f>A14+1</f>
        <v>2</v>
      </c>
      <c r="B16" s="40" t="s">
        <v>254</v>
      </c>
      <c r="C16" s="42" t="s">
        <v>471</v>
      </c>
      <c r="D16" s="43" t="s">
        <v>3</v>
      </c>
      <c r="E16" s="43">
        <v>2</v>
      </c>
      <c r="F16" s="168"/>
      <c r="G16" s="44" t="str">
        <f t="shared" si="0"/>
        <v/>
      </c>
    </row>
    <row r="17" spans="1:7" s="45" customFormat="1" ht="8.4" customHeight="1" x14ac:dyDescent="0.3">
      <c r="A17" s="116"/>
      <c r="B17" s="40"/>
      <c r="C17" s="42"/>
      <c r="D17" s="43"/>
      <c r="E17" s="43"/>
      <c r="F17" s="44"/>
      <c r="G17" s="44" t="str">
        <f t="shared" si="0"/>
        <v/>
      </c>
    </row>
    <row r="18" spans="1:7" s="45" customFormat="1" ht="127.95" customHeight="1" x14ac:dyDescent="0.3">
      <c r="A18" s="116">
        <v>3</v>
      </c>
      <c r="B18" s="111" t="s">
        <v>100</v>
      </c>
      <c r="C18" s="42" t="s">
        <v>299</v>
      </c>
      <c r="D18" s="43" t="s">
        <v>3</v>
      </c>
      <c r="E18" s="43">
        <v>1</v>
      </c>
      <c r="F18" s="168"/>
      <c r="G18" s="44" t="str">
        <f t="shared" si="0"/>
        <v/>
      </c>
    </row>
    <row r="19" spans="1:7" s="45" customFormat="1" ht="4.95" customHeight="1" x14ac:dyDescent="0.3">
      <c r="A19" s="116"/>
      <c r="B19" s="111"/>
      <c r="C19" s="42"/>
      <c r="D19" s="43"/>
      <c r="E19" s="43"/>
      <c r="F19" s="44"/>
      <c r="G19" s="44"/>
    </row>
    <row r="20" spans="1:7" s="45" customFormat="1" ht="59.4" customHeight="1" x14ac:dyDescent="0.3">
      <c r="A20" s="116">
        <v>4</v>
      </c>
      <c r="B20" s="111" t="s">
        <v>291</v>
      </c>
      <c r="C20" s="42" t="s">
        <v>298</v>
      </c>
      <c r="D20" s="43" t="s">
        <v>3</v>
      </c>
      <c r="E20" s="43">
        <v>1</v>
      </c>
      <c r="F20" s="168"/>
      <c r="G20" s="44" t="str">
        <f t="shared" si="0"/>
        <v/>
      </c>
    </row>
    <row r="21" spans="1:7" s="45" customFormat="1" ht="6" customHeight="1" x14ac:dyDescent="0.3">
      <c r="A21" s="116"/>
      <c r="B21" s="40"/>
      <c r="C21" s="42"/>
      <c r="D21" s="43"/>
      <c r="E21" s="43"/>
      <c r="F21" s="44"/>
      <c r="G21" s="44" t="str">
        <f t="shared" si="0"/>
        <v/>
      </c>
    </row>
    <row r="22" spans="1:7" s="45" customFormat="1" ht="46.95" customHeight="1" x14ac:dyDescent="0.3">
      <c r="A22" s="116">
        <v>5</v>
      </c>
      <c r="B22" s="111" t="s">
        <v>79</v>
      </c>
      <c r="C22" s="42" t="s">
        <v>431</v>
      </c>
      <c r="D22" s="43" t="s">
        <v>3</v>
      </c>
      <c r="E22" s="43">
        <v>4</v>
      </c>
      <c r="F22" s="169"/>
      <c r="G22" s="44" t="str">
        <f t="shared" si="0"/>
        <v/>
      </c>
    </row>
    <row r="23" spans="1:7" s="45" customFormat="1" ht="4.95" customHeight="1" x14ac:dyDescent="0.3">
      <c r="A23" s="116"/>
      <c r="B23" s="112"/>
      <c r="C23" s="104"/>
      <c r="D23" s="55"/>
      <c r="E23" s="55"/>
      <c r="F23" s="44"/>
      <c r="G23" s="44" t="str">
        <f t="shared" si="0"/>
        <v/>
      </c>
    </row>
    <row r="24" spans="1:7" s="45" customFormat="1" ht="89.4" customHeight="1" x14ac:dyDescent="0.3">
      <c r="A24" s="116">
        <v>6</v>
      </c>
      <c r="B24" s="111" t="s">
        <v>81</v>
      </c>
      <c r="C24" s="42" t="s">
        <v>430</v>
      </c>
      <c r="D24" s="43" t="s">
        <v>3</v>
      </c>
      <c r="E24" s="43">
        <v>1</v>
      </c>
      <c r="F24" s="169"/>
      <c r="G24" s="44" t="str">
        <f t="shared" si="0"/>
        <v/>
      </c>
    </row>
    <row r="25" spans="1:7" s="45" customFormat="1" ht="6" customHeight="1" x14ac:dyDescent="0.3">
      <c r="A25" s="116"/>
      <c r="B25" s="114"/>
      <c r="C25" s="104"/>
      <c r="D25" s="105"/>
      <c r="E25" s="105"/>
      <c r="F25" s="106"/>
      <c r="G25" s="44" t="str">
        <f t="shared" si="0"/>
        <v/>
      </c>
    </row>
    <row r="26" spans="1:7" s="45" customFormat="1" ht="14.4" x14ac:dyDescent="0.3">
      <c r="A26" s="116"/>
      <c r="B26" s="114"/>
      <c r="C26" s="104"/>
      <c r="D26" s="105"/>
      <c r="E26" s="105"/>
      <c r="F26" s="106"/>
      <c r="G26" s="44" t="str">
        <f t="shared" si="0"/>
        <v/>
      </c>
    </row>
    <row r="27" spans="1:7" s="45" customFormat="1" ht="4.95" customHeight="1" x14ac:dyDescent="0.3">
      <c r="A27" s="116"/>
      <c r="B27" s="114"/>
      <c r="C27" s="104"/>
      <c r="D27" s="105"/>
      <c r="E27" s="105"/>
      <c r="F27" s="106"/>
      <c r="G27" s="44" t="str">
        <f t="shared" si="0"/>
        <v/>
      </c>
    </row>
    <row r="28" spans="1:7" x14ac:dyDescent="0.3">
      <c r="A28" s="93" t="s">
        <v>6</v>
      </c>
      <c r="B28" s="88"/>
      <c r="C28" s="94" t="s">
        <v>9</v>
      </c>
      <c r="D28" s="87"/>
      <c r="E28" s="87"/>
      <c r="F28" s="88"/>
      <c r="G28" s="89" t="str">
        <f>IF(SUM(G12:G27)&gt;0,ROUND(SUM(G12:G27),2),"")</f>
        <v/>
      </c>
    </row>
    <row r="29" spans="1:7" x14ac:dyDescent="0.3"/>
  </sheetData>
  <sheetProtection algorithmName="SHA-512" hashValue="kBdyIAIZYQoiZnAlk6qVcAqRBab+Cgq/IcuTTWwDC07KQFnzrr1J2v8bp+kmOONaF357iP1myGU0XLdLjCng7g==" saltValue="n5bWSGu/sgb2n5zLoAWByg==" spinCount="100000" sheet="1" objects="1" scenarios="1" selectLockedCells="1"/>
  <pageMargins left="0.78740157480314965" right="0.78740157480314965" top="0.78740157480314965" bottom="0.30031249999999998" header="0.59055118110236227" footer="0.39370078740157483"/>
  <pageSetup paperSize="9" scale="93" fitToHeight="8" orientation="portrait" r:id="rId1"/>
  <headerFooter>
    <oddHeader>&amp;L&amp;"Calibri,Regular"&amp;8&amp;K000000_x000D_&amp;C&amp;"Calibri,Regular"&amp;8&amp;K000000_x000D__x000D_</oddHeader>
    <oddFooter>&amp;C&amp;"Calibri,Regular"&amp;8&amp;K000000_x000D__x000D_&amp;R&amp;"Arial Narrow,Regular"&amp;8&amp;K000000&amp;P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E949B-3A08-4347-82E9-84942038C988}">
  <sheetPr codeName="List10">
    <pageSetUpPr fitToPage="1"/>
  </sheetPr>
  <dimension ref="A1:H49"/>
  <sheetViews>
    <sheetView zoomScaleNormal="100" zoomScalePageLayoutView="70" workbookViewId="0">
      <selection activeCell="F14" sqref="F14"/>
    </sheetView>
  </sheetViews>
  <sheetFormatPr defaultColWidth="0" defaultRowHeight="13.8" zeroHeight="1" x14ac:dyDescent="0.3"/>
  <cols>
    <col min="1" max="1" width="6.6640625" customWidth="1"/>
    <col min="2" max="2" width="7.109375" style="2" customWidth="1"/>
    <col min="3" max="3" width="56.6640625" style="5" customWidth="1"/>
    <col min="4" max="4" width="3.33203125" style="6" customWidth="1"/>
    <col min="5" max="5" width="3.5546875" style="6" customWidth="1"/>
    <col min="6" max="7" width="11.109375" style="12" customWidth="1"/>
    <col min="8" max="8" width="1.8867187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30</v>
      </c>
      <c r="C3" s="47" t="s">
        <v>129</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32.4" customHeight="1" x14ac:dyDescent="0.3">
      <c r="B6" s="98"/>
      <c r="C6" s="91" t="s">
        <v>94</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402.6" customHeight="1" x14ac:dyDescent="0.3">
      <c r="A14" s="116">
        <v>1</v>
      </c>
      <c r="B14" s="111">
        <v>29</v>
      </c>
      <c r="C14" s="42" t="s">
        <v>486</v>
      </c>
      <c r="D14" s="43" t="s">
        <v>3</v>
      </c>
      <c r="E14" s="43">
        <v>1</v>
      </c>
      <c r="F14" s="168"/>
      <c r="G14" s="44" t="str">
        <f>IF(F14&gt;0,ROUND(F14*E14,2),"")</f>
        <v/>
      </c>
    </row>
    <row r="15" spans="1:7" s="45" customFormat="1" ht="115.95" customHeight="1" x14ac:dyDescent="0.3">
      <c r="A15" s="116"/>
      <c r="B15" s="111"/>
      <c r="C15" s="42" t="s">
        <v>485</v>
      </c>
      <c r="D15" s="43"/>
      <c r="E15" s="43"/>
      <c r="F15" s="44"/>
      <c r="G15" s="44"/>
    </row>
    <row r="16" spans="1:7" s="45" customFormat="1" ht="7.95" customHeight="1" x14ac:dyDescent="0.3">
      <c r="A16" s="116"/>
      <c r="B16" s="40"/>
      <c r="C16" s="42"/>
      <c r="D16" s="43"/>
      <c r="E16" s="43"/>
      <c r="F16" s="44"/>
      <c r="G16" s="44" t="str">
        <f t="shared" ref="G16:G44" si="0">IF(F16&gt;0,ROUND(F16*E16,2),"")</f>
        <v/>
      </c>
    </row>
    <row r="17" spans="1:7" s="45" customFormat="1" ht="71.400000000000006" customHeight="1" x14ac:dyDescent="0.3">
      <c r="A17" s="116">
        <f>A14+1</f>
        <v>2</v>
      </c>
      <c r="B17" s="40" t="s">
        <v>149</v>
      </c>
      <c r="C17" s="42" t="s">
        <v>248</v>
      </c>
      <c r="D17" s="43" t="s">
        <v>3</v>
      </c>
      <c r="E17" s="43">
        <v>1</v>
      </c>
      <c r="F17" s="168"/>
      <c r="G17" s="44" t="str">
        <f t="shared" si="0"/>
        <v/>
      </c>
    </row>
    <row r="18" spans="1:7" s="45" customFormat="1" ht="6" customHeight="1" x14ac:dyDescent="0.3">
      <c r="A18" s="116"/>
      <c r="B18" s="46"/>
      <c r="C18" s="47"/>
      <c r="D18" s="43"/>
      <c r="E18" s="43"/>
      <c r="F18" s="44"/>
      <c r="G18" s="44" t="str">
        <f t="shared" si="0"/>
        <v/>
      </c>
    </row>
    <row r="19" spans="1:7" s="45" customFormat="1" ht="178.95" customHeight="1" x14ac:dyDescent="0.3">
      <c r="A19" s="116">
        <f t="shared" ref="A19:A21" si="1">A17+1</f>
        <v>3</v>
      </c>
      <c r="B19" s="111" t="s">
        <v>89</v>
      </c>
      <c r="C19" s="48" t="s">
        <v>455</v>
      </c>
      <c r="D19" s="43" t="s">
        <v>3</v>
      </c>
      <c r="E19" s="43">
        <v>1</v>
      </c>
      <c r="F19" s="168"/>
      <c r="G19" s="44" t="str">
        <f t="shared" si="0"/>
        <v/>
      </c>
    </row>
    <row r="20" spans="1:7" s="45" customFormat="1" ht="9.4499999999999993" customHeight="1" x14ac:dyDescent="0.3">
      <c r="A20" s="116"/>
      <c r="B20" s="112"/>
      <c r="C20" s="59"/>
      <c r="D20" s="55"/>
      <c r="E20" s="55"/>
      <c r="F20" s="56"/>
      <c r="G20" s="44" t="str">
        <f t="shared" si="0"/>
        <v/>
      </c>
    </row>
    <row r="21" spans="1:7" s="45" customFormat="1" ht="45" customHeight="1" x14ac:dyDescent="0.3">
      <c r="A21" s="116">
        <f t="shared" si="1"/>
        <v>4</v>
      </c>
      <c r="B21" s="111" t="s">
        <v>69</v>
      </c>
      <c r="C21" s="48" t="s">
        <v>258</v>
      </c>
      <c r="D21" s="43" t="s">
        <v>3</v>
      </c>
      <c r="E21" s="43">
        <v>1</v>
      </c>
      <c r="F21" s="168"/>
      <c r="G21" s="44" t="str">
        <f t="shared" si="0"/>
        <v/>
      </c>
    </row>
    <row r="22" spans="1:7" s="45" customFormat="1" ht="7.5" customHeight="1" x14ac:dyDescent="0.3">
      <c r="A22" s="116"/>
      <c r="G22" s="44" t="str">
        <f t="shared" si="0"/>
        <v/>
      </c>
    </row>
    <row r="23" spans="1:7" s="45" customFormat="1" ht="127.95" customHeight="1" x14ac:dyDescent="0.3">
      <c r="A23" s="116">
        <v>5</v>
      </c>
      <c r="B23" s="111" t="s">
        <v>78</v>
      </c>
      <c r="C23" s="28" t="s">
        <v>467</v>
      </c>
      <c r="D23" s="43" t="s">
        <v>3</v>
      </c>
      <c r="E23" s="43">
        <v>1</v>
      </c>
      <c r="F23" s="168"/>
      <c r="G23" s="44" t="str">
        <f t="shared" si="0"/>
        <v/>
      </c>
    </row>
    <row r="24" spans="1:7" s="45" customFormat="1" ht="6" customHeight="1" x14ac:dyDescent="0.3">
      <c r="A24" s="116"/>
      <c r="B24" s="113"/>
      <c r="C24" s="107"/>
      <c r="D24" s="43"/>
      <c r="E24" s="43"/>
      <c r="F24" s="44"/>
      <c r="G24" s="44" t="str">
        <f t="shared" si="0"/>
        <v/>
      </c>
    </row>
    <row r="25" spans="1:7" s="45" customFormat="1" ht="213.6" customHeight="1" x14ac:dyDescent="0.3">
      <c r="A25" s="116">
        <v>6</v>
      </c>
      <c r="B25" s="111" t="s">
        <v>88</v>
      </c>
      <c r="C25" s="42" t="s">
        <v>250</v>
      </c>
      <c r="D25" s="45" t="s">
        <v>3</v>
      </c>
      <c r="E25" s="45">
        <v>1</v>
      </c>
      <c r="F25" s="168"/>
      <c r="G25" s="44" t="str">
        <f t="shared" si="0"/>
        <v/>
      </c>
    </row>
    <row r="26" spans="1:7" s="45" customFormat="1" ht="6.6" customHeight="1" x14ac:dyDescent="0.3">
      <c r="A26" s="116"/>
      <c r="F26" s="44"/>
      <c r="G26" s="44" t="str">
        <f t="shared" si="0"/>
        <v/>
      </c>
    </row>
    <row r="27" spans="1:7" s="45" customFormat="1" ht="142.19999999999999" customHeight="1" x14ac:dyDescent="0.3">
      <c r="A27" s="116">
        <v>7</v>
      </c>
      <c r="B27" s="111" t="s">
        <v>266</v>
      </c>
      <c r="C27" s="42" t="s">
        <v>267</v>
      </c>
      <c r="D27" s="45" t="s">
        <v>3</v>
      </c>
      <c r="E27" s="45">
        <v>1</v>
      </c>
      <c r="F27" s="168"/>
      <c r="G27" s="44" t="str">
        <f t="shared" si="0"/>
        <v/>
      </c>
    </row>
    <row r="28" spans="1:7" s="45" customFormat="1" ht="6.6" customHeight="1" x14ac:dyDescent="0.3">
      <c r="A28" s="116"/>
      <c r="B28" s="111"/>
      <c r="C28" s="42"/>
      <c r="F28" s="44"/>
      <c r="G28" s="44" t="str">
        <f t="shared" si="0"/>
        <v/>
      </c>
    </row>
    <row r="29" spans="1:7" s="45" customFormat="1" ht="211.95" customHeight="1" x14ac:dyDescent="0.3">
      <c r="A29" s="116">
        <v>8</v>
      </c>
      <c r="B29" s="111" t="s">
        <v>257</v>
      </c>
      <c r="C29" s="28" t="s">
        <v>484</v>
      </c>
      <c r="D29" s="45" t="s">
        <v>3</v>
      </c>
      <c r="E29" s="45">
        <v>1</v>
      </c>
      <c r="F29" s="168"/>
      <c r="G29" s="44" t="str">
        <f t="shared" si="0"/>
        <v/>
      </c>
    </row>
    <row r="30" spans="1:7" s="45" customFormat="1" ht="9" customHeight="1" x14ac:dyDescent="0.3">
      <c r="A30" s="116"/>
      <c r="F30" s="44"/>
      <c r="G30" s="44" t="str">
        <f t="shared" si="0"/>
        <v/>
      </c>
    </row>
    <row r="31" spans="1:7" s="45" customFormat="1" ht="186.6" customHeight="1" x14ac:dyDescent="0.3">
      <c r="A31" s="116">
        <v>9</v>
      </c>
      <c r="B31" s="111" t="s">
        <v>70</v>
      </c>
      <c r="C31" s="42" t="s">
        <v>263</v>
      </c>
      <c r="D31" s="43" t="s">
        <v>3</v>
      </c>
      <c r="E31" s="43">
        <v>1</v>
      </c>
      <c r="F31" s="168"/>
      <c r="G31" s="44" t="str">
        <f t="shared" si="0"/>
        <v/>
      </c>
    </row>
    <row r="32" spans="1:7" s="45" customFormat="1" ht="6" customHeight="1" x14ac:dyDescent="0.3">
      <c r="A32" s="116"/>
      <c r="B32" s="113"/>
      <c r="C32" s="107"/>
      <c r="D32" s="43"/>
      <c r="E32" s="43"/>
      <c r="F32" s="44"/>
      <c r="G32" s="44" t="str">
        <f t="shared" si="0"/>
        <v/>
      </c>
    </row>
    <row r="33" spans="1:7" s="45" customFormat="1" ht="155.4" customHeight="1" x14ac:dyDescent="0.3">
      <c r="A33" s="116">
        <v>10</v>
      </c>
      <c r="B33" s="111" t="s">
        <v>71</v>
      </c>
      <c r="C33" s="42" t="s">
        <v>264</v>
      </c>
      <c r="D33" s="43" t="s">
        <v>3</v>
      </c>
      <c r="E33" s="43">
        <v>1</v>
      </c>
      <c r="F33" s="168"/>
      <c r="G33" s="44" t="str">
        <f t="shared" si="0"/>
        <v/>
      </c>
    </row>
    <row r="34" spans="1:7" s="45" customFormat="1" ht="4.2" customHeight="1" x14ac:dyDescent="0.3">
      <c r="A34" s="116"/>
      <c r="B34" s="112"/>
      <c r="C34" s="107"/>
      <c r="D34" s="55"/>
      <c r="E34" s="55"/>
      <c r="F34" s="44"/>
      <c r="G34" s="44" t="str">
        <f t="shared" si="0"/>
        <v/>
      </c>
    </row>
    <row r="35" spans="1:7" s="45" customFormat="1" ht="171" customHeight="1" x14ac:dyDescent="0.3">
      <c r="A35" s="116">
        <v>11</v>
      </c>
      <c r="B35" s="111" t="s">
        <v>72</v>
      </c>
      <c r="C35" s="48" t="s">
        <v>265</v>
      </c>
      <c r="D35" s="43" t="s">
        <v>3</v>
      </c>
      <c r="E35" s="43">
        <v>1</v>
      </c>
      <c r="F35" s="168"/>
      <c r="G35" s="44" t="str">
        <f t="shared" si="0"/>
        <v/>
      </c>
    </row>
    <row r="36" spans="1:7" s="45" customFormat="1" ht="7.2" customHeight="1" x14ac:dyDescent="0.3">
      <c r="A36" s="116"/>
      <c r="B36" s="111"/>
      <c r="C36" s="48"/>
      <c r="D36" s="43"/>
      <c r="E36" s="43"/>
      <c r="F36" s="44"/>
      <c r="G36" s="44"/>
    </row>
    <row r="37" spans="1:7" s="45" customFormat="1" ht="84.6" customHeight="1" x14ac:dyDescent="0.3">
      <c r="A37" s="116">
        <v>12</v>
      </c>
      <c r="B37" s="111" t="s">
        <v>259</v>
      </c>
      <c r="C37" s="28" t="s">
        <v>462</v>
      </c>
      <c r="D37" s="45" t="s">
        <v>3</v>
      </c>
      <c r="E37" s="45">
        <v>1</v>
      </c>
      <c r="F37" s="168"/>
      <c r="G37" s="44" t="str">
        <f t="shared" si="0"/>
        <v/>
      </c>
    </row>
    <row r="38" spans="1:7" s="45" customFormat="1" ht="6.6" customHeight="1" x14ac:dyDescent="0.3">
      <c r="A38" s="116"/>
      <c r="B38" s="111"/>
      <c r="C38" s="28"/>
      <c r="F38" s="44"/>
      <c r="G38" s="44"/>
    </row>
    <row r="39" spans="1:7" s="45" customFormat="1" ht="81.599999999999994" customHeight="1" x14ac:dyDescent="0.3">
      <c r="A39" s="116">
        <v>13</v>
      </c>
      <c r="B39" s="40" t="s">
        <v>262</v>
      </c>
      <c r="C39" s="42" t="s">
        <v>461</v>
      </c>
      <c r="D39" s="43" t="s">
        <v>3</v>
      </c>
      <c r="E39" s="43">
        <v>1</v>
      </c>
      <c r="F39" s="168"/>
      <c r="G39" s="44" t="str">
        <f t="shared" si="0"/>
        <v/>
      </c>
    </row>
    <row r="40" spans="1:7" s="45" customFormat="1" ht="6" customHeight="1" x14ac:dyDescent="0.3">
      <c r="A40" s="115"/>
      <c r="D40" s="126"/>
      <c r="E40" s="126"/>
      <c r="F40" s="44"/>
      <c r="G40" s="44" t="str">
        <f t="shared" si="0"/>
        <v/>
      </c>
    </row>
    <row r="41" spans="1:7" s="45" customFormat="1" ht="16.2" customHeight="1" x14ac:dyDescent="0.3">
      <c r="A41" s="116">
        <v>14</v>
      </c>
      <c r="B41" s="127">
        <v>34</v>
      </c>
      <c r="C41" s="45" t="s">
        <v>252</v>
      </c>
      <c r="D41" s="126" t="s">
        <v>3</v>
      </c>
      <c r="E41" s="126">
        <v>1</v>
      </c>
      <c r="F41" s="168"/>
      <c r="G41" s="44" t="str">
        <f t="shared" si="0"/>
        <v/>
      </c>
    </row>
    <row r="42" spans="1:7" s="45" customFormat="1" ht="6.6" customHeight="1" x14ac:dyDescent="0.3">
      <c r="A42" s="116"/>
      <c r="B42" s="127"/>
      <c r="D42" s="126"/>
      <c r="E42" s="126"/>
      <c r="F42" s="44"/>
      <c r="G42" s="44"/>
    </row>
    <row r="43" spans="1:7" s="45" customFormat="1" ht="84" customHeight="1" x14ac:dyDescent="0.3">
      <c r="A43" s="116">
        <v>15</v>
      </c>
      <c r="B43" s="139" t="s">
        <v>422</v>
      </c>
      <c r="C43" s="42" t="s">
        <v>424</v>
      </c>
      <c r="D43" s="43" t="s">
        <v>3</v>
      </c>
      <c r="E43" s="43">
        <v>1</v>
      </c>
      <c r="F43" s="168"/>
      <c r="G43" s="44" t="str">
        <f t="shared" si="0"/>
        <v/>
      </c>
    </row>
    <row r="44" spans="1:7" s="45" customFormat="1" ht="7.2" customHeight="1" x14ac:dyDescent="0.3">
      <c r="A44" s="115"/>
      <c r="B44" s="37"/>
      <c r="C44" s="28"/>
      <c r="D44" s="33"/>
      <c r="E44" s="33"/>
      <c r="F44" s="44"/>
      <c r="G44" s="44" t="str">
        <f t="shared" si="0"/>
        <v/>
      </c>
    </row>
    <row r="45" spans="1:7" x14ac:dyDescent="0.3">
      <c r="A45" s="93" t="s">
        <v>6</v>
      </c>
      <c r="B45" s="88"/>
      <c r="C45" s="94" t="s">
        <v>9</v>
      </c>
      <c r="D45" s="87"/>
      <c r="E45" s="87"/>
      <c r="F45" s="88"/>
      <c r="G45" s="89" t="str">
        <f>IF(SUM(G12:G44)&gt;0,ROUND(SUM(G12:G44),2),"")</f>
        <v/>
      </c>
    </row>
    <row r="46" spans="1:7" ht="5.4" customHeight="1" x14ac:dyDescent="0.3"/>
    <row r="47" spans="1:7" x14ac:dyDescent="0.3"/>
    <row r="49" spans="2:5" hidden="1" x14ac:dyDescent="0.3">
      <c r="B49" s="40"/>
      <c r="C49" s="42"/>
      <c r="D49" s="43"/>
      <c r="E49" s="43"/>
    </row>
  </sheetData>
  <sheetProtection algorithmName="SHA-512" hashValue="ZS82Rv1sQ9OFKgcHKFTI8TNwZCVt+WFUcteAiEI3OD/EW2M4ttw6Ohbr7R4D/b3NUt2J7mouzALXnrkgbbxf3g==" saltValue="O1nDwz6wx1fH/Att5JmKAg==" spinCount="100000" sheet="1" objects="1" scenarios="1" selectLockedCells="1"/>
  <pageMargins left="0.78740157480314965" right="0.78740157480314965" top="0.7853365384615385" bottom="0.86139705882352946" header="0.59055118110236227" footer="0.39370078740157483"/>
  <pageSetup paperSize="9" scale="94" fitToHeight="8"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6040F-CEF9-4772-BC29-9B6180D0ECA8}">
  <sheetPr codeName="List11">
    <pageSetUpPr fitToPage="1"/>
  </sheetPr>
  <dimension ref="A1:H29"/>
  <sheetViews>
    <sheetView zoomScaleNormal="100" zoomScalePageLayoutView="91" workbookViewId="0">
      <selection activeCell="F14" sqref="F14"/>
    </sheetView>
  </sheetViews>
  <sheetFormatPr defaultColWidth="0" defaultRowHeight="13.8" zeroHeight="1" x14ac:dyDescent="0.3"/>
  <cols>
    <col min="1" max="1" width="6.33203125" customWidth="1"/>
    <col min="2" max="2" width="6.109375" style="2" customWidth="1"/>
    <col min="3" max="3" width="56.6640625" style="5" customWidth="1"/>
    <col min="4" max="5" width="5.5546875" style="6" customWidth="1"/>
    <col min="6" max="7" width="11.109375" style="12" customWidth="1"/>
    <col min="8" max="8" width="1.332031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31</v>
      </c>
      <c r="C3" s="47" t="s">
        <v>130</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37.200000000000003" customHeight="1" x14ac:dyDescent="0.3">
      <c r="B6" s="98"/>
      <c r="C6" s="91" t="s">
        <v>42</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8.4" customHeight="1" x14ac:dyDescent="0.3">
      <c r="A11" s="115"/>
      <c r="B11" s="46"/>
      <c r="C11" s="47"/>
      <c r="D11" s="43"/>
      <c r="E11" s="43"/>
      <c r="F11" s="44"/>
      <c r="G11" s="44"/>
    </row>
    <row r="12" spans="1:7" s="45" customFormat="1" ht="4.95" customHeight="1" x14ac:dyDescent="0.3">
      <c r="A12" s="115"/>
      <c r="B12" s="40"/>
      <c r="C12" s="42"/>
      <c r="D12" s="43"/>
      <c r="E12" s="43"/>
      <c r="F12" s="44"/>
      <c r="G12" s="44"/>
    </row>
    <row r="13" spans="1:7" s="45" customFormat="1" ht="5.4" customHeight="1" x14ac:dyDescent="0.3">
      <c r="A13" s="115"/>
      <c r="B13" s="40"/>
      <c r="C13" s="42"/>
      <c r="D13" s="43"/>
      <c r="E13" s="43"/>
      <c r="F13" s="44"/>
      <c r="G13" s="44"/>
    </row>
    <row r="14" spans="1:7" s="45" customFormat="1" ht="226.2" customHeight="1" x14ac:dyDescent="0.3">
      <c r="A14" s="116">
        <v>1</v>
      </c>
      <c r="B14" s="40" t="s">
        <v>253</v>
      </c>
      <c r="C14" s="42" t="s">
        <v>470</v>
      </c>
      <c r="D14" s="43" t="s">
        <v>3</v>
      </c>
      <c r="E14" s="43">
        <v>1</v>
      </c>
      <c r="F14" s="168"/>
      <c r="G14" s="44" t="str">
        <f>IF(F14&gt;0,ROUND(F14*E14,2),"")</f>
        <v/>
      </c>
    </row>
    <row r="15" spans="1:7" s="45" customFormat="1" ht="9" customHeight="1" x14ac:dyDescent="0.3">
      <c r="A15" s="116"/>
      <c r="B15" s="46"/>
      <c r="C15" s="42"/>
      <c r="D15" s="43"/>
      <c r="E15" s="43"/>
      <c r="F15" s="44"/>
      <c r="G15" s="44" t="str">
        <f t="shared" ref="G15:G26" si="0">IF(F15&gt;0,ROUND(F15*E15,2),"")</f>
        <v/>
      </c>
    </row>
    <row r="16" spans="1:7" s="45" customFormat="1" ht="71.400000000000006" customHeight="1" x14ac:dyDescent="0.3">
      <c r="A16" s="116">
        <f>A14+1</f>
        <v>2</v>
      </c>
      <c r="B16" s="40" t="s">
        <v>254</v>
      </c>
      <c r="C16" s="42" t="s">
        <v>472</v>
      </c>
      <c r="D16" s="43" t="s">
        <v>3</v>
      </c>
      <c r="E16" s="43">
        <v>2</v>
      </c>
      <c r="F16" s="168"/>
      <c r="G16" s="44" t="str">
        <f t="shared" si="0"/>
        <v/>
      </c>
    </row>
    <row r="17" spans="1:7" s="45" customFormat="1" ht="8.4" customHeight="1" x14ac:dyDescent="0.3">
      <c r="A17" s="116"/>
      <c r="B17" s="40"/>
      <c r="C17" s="42"/>
      <c r="D17" s="43"/>
      <c r="E17" s="43"/>
      <c r="F17" s="44"/>
      <c r="G17" s="44" t="str">
        <f t="shared" si="0"/>
        <v/>
      </c>
    </row>
    <row r="18" spans="1:7" s="45" customFormat="1" ht="141.6" customHeight="1" x14ac:dyDescent="0.3">
      <c r="A18" s="116">
        <v>3</v>
      </c>
      <c r="B18" s="111" t="s">
        <v>100</v>
      </c>
      <c r="C18" s="42" t="s">
        <v>255</v>
      </c>
      <c r="D18" s="43" t="s">
        <v>3</v>
      </c>
      <c r="E18" s="43">
        <v>1</v>
      </c>
      <c r="F18" s="168"/>
      <c r="G18" s="44" t="str">
        <f t="shared" si="0"/>
        <v/>
      </c>
    </row>
    <row r="19" spans="1:7" s="45" customFormat="1" ht="7.2" customHeight="1" x14ac:dyDescent="0.3">
      <c r="A19" s="116"/>
      <c r="B19" s="40"/>
      <c r="C19" s="42"/>
      <c r="D19" s="43"/>
      <c r="E19" s="43"/>
      <c r="F19" s="44"/>
      <c r="G19" s="44" t="str">
        <f t="shared" si="0"/>
        <v/>
      </c>
    </row>
    <row r="20" spans="1:7" s="45" customFormat="1" ht="55.2" x14ac:dyDescent="0.3">
      <c r="A20" s="116">
        <v>4</v>
      </c>
      <c r="B20" s="111" t="s">
        <v>291</v>
      </c>
      <c r="C20" s="42" t="s">
        <v>298</v>
      </c>
      <c r="D20" s="43" t="s">
        <v>3</v>
      </c>
      <c r="E20" s="43">
        <v>1</v>
      </c>
      <c r="F20" s="169"/>
      <c r="G20" s="44" t="str">
        <f t="shared" si="0"/>
        <v/>
      </c>
    </row>
    <row r="21" spans="1:7" s="45" customFormat="1" ht="8.6999999999999993" customHeight="1" x14ac:dyDescent="0.3">
      <c r="A21" s="116"/>
      <c r="B21" s="112"/>
      <c r="C21" s="104"/>
      <c r="D21" s="55"/>
      <c r="E21" s="55"/>
      <c r="F21" s="44"/>
      <c r="G21" s="44" t="str">
        <f t="shared" si="0"/>
        <v/>
      </c>
    </row>
    <row r="22" spans="1:7" s="45" customFormat="1" ht="41.4" x14ac:dyDescent="0.3">
      <c r="A22" s="116">
        <v>5</v>
      </c>
      <c r="B22" s="111" t="s">
        <v>79</v>
      </c>
      <c r="C22" s="42" t="s">
        <v>431</v>
      </c>
      <c r="D22" s="43" t="s">
        <v>3</v>
      </c>
      <c r="E22" s="43">
        <v>2</v>
      </c>
      <c r="F22" s="169"/>
      <c r="G22" s="44" t="str">
        <f t="shared" si="0"/>
        <v/>
      </c>
    </row>
    <row r="23" spans="1:7" s="45" customFormat="1" ht="7.5" customHeight="1" x14ac:dyDescent="0.3">
      <c r="A23" s="116"/>
      <c r="B23" s="112"/>
      <c r="C23" s="104"/>
      <c r="D23" s="55"/>
      <c r="E23" s="55"/>
      <c r="F23" s="39"/>
      <c r="G23" s="44" t="str">
        <f t="shared" si="0"/>
        <v/>
      </c>
    </row>
    <row r="24" spans="1:7" s="45" customFormat="1" ht="69" x14ac:dyDescent="0.3">
      <c r="A24" s="116">
        <v>6</v>
      </c>
      <c r="B24" s="111" t="s">
        <v>81</v>
      </c>
      <c r="C24" s="42" t="s">
        <v>430</v>
      </c>
      <c r="D24" s="43" t="s">
        <v>3</v>
      </c>
      <c r="E24" s="43">
        <v>1</v>
      </c>
      <c r="F24" s="169"/>
      <c r="G24" s="44" t="str">
        <f t="shared" si="0"/>
        <v/>
      </c>
    </row>
    <row r="25" spans="1:7" s="45" customFormat="1" ht="4.95" customHeight="1" x14ac:dyDescent="0.3">
      <c r="A25" s="116"/>
      <c r="B25" s="114"/>
      <c r="C25" s="104"/>
      <c r="D25" s="105"/>
      <c r="E25" s="105"/>
      <c r="F25" s="106"/>
      <c r="G25" s="44" t="str">
        <f t="shared" si="0"/>
        <v/>
      </c>
    </row>
    <row r="26" spans="1:7" s="45" customFormat="1" ht="14.4" x14ac:dyDescent="0.3">
      <c r="A26" s="116"/>
      <c r="B26" s="52"/>
      <c r="C26" s="104"/>
      <c r="D26" s="55"/>
      <c r="E26" s="55"/>
      <c r="F26" s="56"/>
      <c r="G26" s="44" t="str">
        <f t="shared" si="0"/>
        <v/>
      </c>
    </row>
    <row r="27" spans="1:7" s="45" customFormat="1" ht="5.4" customHeight="1" x14ac:dyDescent="0.3">
      <c r="B27" s="90"/>
      <c r="C27" s="42"/>
      <c r="D27" s="43"/>
      <c r="E27" s="43"/>
      <c r="F27" s="44"/>
      <c r="G27" s="44"/>
    </row>
    <row r="28" spans="1:7" x14ac:dyDescent="0.3">
      <c r="A28" s="93" t="s">
        <v>6</v>
      </c>
      <c r="B28" s="88"/>
      <c r="C28" s="94" t="s">
        <v>9</v>
      </c>
      <c r="D28" s="87"/>
      <c r="E28" s="87"/>
      <c r="F28" s="88"/>
      <c r="G28" s="89" t="str">
        <f>IF(SUM(G12:G26)&gt;0,ROUND(SUM(G12:G26),2),"")</f>
        <v/>
      </c>
    </row>
    <row r="29" spans="1:7" x14ac:dyDescent="0.3"/>
  </sheetData>
  <sheetProtection algorithmName="SHA-512" hashValue="GwFWyM65OSHGSzT/jDTzH0pJgpyBNqSNEHAjhQ2SI6n0mBanY6hb4CEnceUjtuz0U136+a/dC5YLbdMFqsyKMg==" saltValue="ZutlVVmQ5VVBKJfVO1Pavg==" spinCount="100000" sheet="1" objects="1" scenarios="1" selectLockedCells="1"/>
  <pageMargins left="0.78740157480314965" right="0.78740157480314965" top="0.78740157480314965" bottom="0.30031249999999998" header="0.59055118110236227" footer="0.39370078740157483"/>
  <pageSetup paperSize="9" scale="93" fitToHeight="8" orientation="portrait" r:id="rId1"/>
  <headerFooter>
    <oddHeader>&amp;L&amp;"Calibri,Regular"&amp;8&amp;K000000_x000D_&amp;C&amp;"Calibri,Regular"&amp;8&amp;K000000_x000D__x000D_</oddHeader>
    <oddFooter>&amp;C&amp;"Calibri,Regular"&amp;8&amp;K000000_x000D__x000D_&amp;R&amp;"Arial Narrow,Regular"&amp;8&amp;K000000&amp;P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40CF3-E70C-4048-8108-1424312FC9B1}">
  <sheetPr codeName="List12">
    <pageSetUpPr fitToPage="1"/>
  </sheetPr>
  <dimension ref="A1:H44"/>
  <sheetViews>
    <sheetView topLeftCell="A31" zoomScaleNormal="100" zoomScalePageLayoutView="89" workbookViewId="0">
      <selection activeCell="F14" sqref="F14"/>
    </sheetView>
  </sheetViews>
  <sheetFormatPr defaultColWidth="0" defaultRowHeight="13.8" zeroHeight="1" x14ac:dyDescent="0.3"/>
  <cols>
    <col min="1" max="1" width="6.6640625" customWidth="1"/>
    <col min="2" max="2" width="7.6640625" style="2" customWidth="1"/>
    <col min="3" max="3" width="56.6640625" style="5" customWidth="1"/>
    <col min="4" max="4" width="3.33203125" style="6" customWidth="1"/>
    <col min="5" max="5" width="3.5546875" style="6" customWidth="1"/>
    <col min="6" max="7" width="11.109375" style="12" customWidth="1"/>
    <col min="8" max="8" width="1.66406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32</v>
      </c>
      <c r="C3" s="47" t="s">
        <v>135</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32.4" customHeight="1" x14ac:dyDescent="0.3">
      <c r="B6" s="98"/>
      <c r="C6" s="91" t="s">
        <v>94</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399.6" customHeight="1" x14ac:dyDescent="0.3">
      <c r="A14" s="116">
        <v>1</v>
      </c>
      <c r="B14" s="111">
        <v>29</v>
      </c>
      <c r="C14" s="42" t="s">
        <v>486</v>
      </c>
      <c r="D14" s="43" t="s">
        <v>3</v>
      </c>
      <c r="E14" s="43">
        <v>1</v>
      </c>
      <c r="F14" s="168"/>
      <c r="G14" s="44" t="str">
        <f>IF(F14&gt;0,ROUND(F14*E14,2),"")</f>
        <v/>
      </c>
    </row>
    <row r="15" spans="1:7" s="45" customFormat="1" ht="117" customHeight="1" x14ac:dyDescent="0.3">
      <c r="A15" s="116"/>
      <c r="B15" s="111"/>
      <c r="C15" s="42" t="s">
        <v>485</v>
      </c>
      <c r="D15" s="43"/>
      <c r="E15" s="43"/>
      <c r="F15" s="44"/>
      <c r="G15" s="44"/>
    </row>
    <row r="16" spans="1:7" s="45" customFormat="1" ht="11.4" customHeight="1" x14ac:dyDescent="0.3">
      <c r="A16" s="116"/>
      <c r="B16" s="40"/>
      <c r="C16" s="42"/>
      <c r="D16" s="43"/>
      <c r="E16" s="43"/>
      <c r="F16" s="44"/>
      <c r="G16" s="44" t="str">
        <f t="shared" ref="G16:G41" si="0">IF(F16&gt;0,ROUND(F16*E16,2),"")</f>
        <v/>
      </c>
    </row>
    <row r="17" spans="1:7" s="45" customFormat="1" ht="72.599999999999994" customHeight="1" x14ac:dyDescent="0.3">
      <c r="A17" s="116">
        <f>A14+1</f>
        <v>2</v>
      </c>
      <c r="B17" s="40" t="s">
        <v>149</v>
      </c>
      <c r="C17" s="42" t="s">
        <v>248</v>
      </c>
      <c r="D17" s="43" t="s">
        <v>3</v>
      </c>
      <c r="E17" s="43">
        <v>1</v>
      </c>
      <c r="F17" s="168"/>
      <c r="G17" s="44" t="str">
        <f t="shared" si="0"/>
        <v/>
      </c>
    </row>
    <row r="18" spans="1:7" s="45" customFormat="1" ht="6" customHeight="1" x14ac:dyDescent="0.3">
      <c r="A18" s="116"/>
      <c r="B18" s="46"/>
      <c r="C18" s="47"/>
      <c r="D18" s="43"/>
      <c r="E18" s="43"/>
      <c r="F18" s="44"/>
      <c r="G18" s="44" t="str">
        <f t="shared" si="0"/>
        <v/>
      </c>
    </row>
    <row r="19" spans="1:7" s="45" customFormat="1" ht="184.95" customHeight="1" x14ac:dyDescent="0.3">
      <c r="A19" s="116">
        <f t="shared" ref="A19:A21" si="1">A17+1</f>
        <v>3</v>
      </c>
      <c r="B19" s="111" t="s">
        <v>89</v>
      </c>
      <c r="C19" s="48" t="s">
        <v>455</v>
      </c>
      <c r="D19" s="43" t="s">
        <v>3</v>
      </c>
      <c r="E19" s="43">
        <v>1</v>
      </c>
      <c r="F19" s="168"/>
      <c r="G19" s="44" t="str">
        <f t="shared" si="0"/>
        <v/>
      </c>
    </row>
    <row r="20" spans="1:7" s="45" customFormat="1" ht="9.4499999999999993" customHeight="1" x14ac:dyDescent="0.3">
      <c r="A20" s="116"/>
      <c r="B20" s="112"/>
      <c r="C20" s="59"/>
      <c r="D20" s="55"/>
      <c r="E20" s="55"/>
      <c r="F20" s="56"/>
      <c r="G20" s="44" t="str">
        <f t="shared" si="0"/>
        <v/>
      </c>
    </row>
    <row r="21" spans="1:7" s="45" customFormat="1" ht="41.4" x14ac:dyDescent="0.3">
      <c r="A21" s="116">
        <f t="shared" si="1"/>
        <v>4</v>
      </c>
      <c r="B21" s="111" t="s">
        <v>69</v>
      </c>
      <c r="C21" s="48" t="s">
        <v>258</v>
      </c>
      <c r="D21" s="43" t="s">
        <v>3</v>
      </c>
      <c r="E21" s="43">
        <v>1</v>
      </c>
      <c r="F21" s="168"/>
      <c r="G21" s="44" t="str">
        <f t="shared" si="0"/>
        <v/>
      </c>
    </row>
    <row r="22" spans="1:7" s="45" customFormat="1" ht="7.5" customHeight="1" x14ac:dyDescent="0.3">
      <c r="A22" s="116"/>
      <c r="G22" s="44" t="str">
        <f t="shared" si="0"/>
        <v/>
      </c>
    </row>
    <row r="23" spans="1:7" s="45" customFormat="1" ht="129.6" customHeight="1" x14ac:dyDescent="0.3">
      <c r="A23" s="116">
        <v>5</v>
      </c>
      <c r="B23" s="111" t="s">
        <v>78</v>
      </c>
      <c r="C23" s="28" t="s">
        <v>467</v>
      </c>
      <c r="D23" s="43" t="s">
        <v>3</v>
      </c>
      <c r="E23" s="43">
        <v>1</v>
      </c>
      <c r="F23" s="168"/>
      <c r="G23" s="44" t="str">
        <f t="shared" si="0"/>
        <v/>
      </c>
    </row>
    <row r="24" spans="1:7" s="45" customFormat="1" ht="7.95" customHeight="1" x14ac:dyDescent="0.3">
      <c r="A24" s="116"/>
      <c r="B24" s="113"/>
      <c r="C24" s="107"/>
      <c r="D24" s="43"/>
      <c r="E24" s="43"/>
      <c r="F24" s="110"/>
      <c r="G24" s="44" t="str">
        <f t="shared" si="0"/>
        <v/>
      </c>
    </row>
    <row r="25" spans="1:7" s="45" customFormat="1" ht="216.6" customHeight="1" x14ac:dyDescent="0.3">
      <c r="A25" s="116">
        <v>6</v>
      </c>
      <c r="B25" s="111" t="s">
        <v>88</v>
      </c>
      <c r="C25" s="42" t="s">
        <v>250</v>
      </c>
      <c r="D25" s="45" t="s">
        <v>3</v>
      </c>
      <c r="E25" s="45">
        <v>1</v>
      </c>
      <c r="F25" s="168"/>
      <c r="G25" s="44" t="str">
        <f t="shared" si="0"/>
        <v/>
      </c>
    </row>
    <row r="26" spans="1:7" s="45" customFormat="1" ht="8.6999999999999993" customHeight="1" x14ac:dyDescent="0.3">
      <c r="A26" s="116"/>
      <c r="F26" s="110"/>
      <c r="G26" s="44" t="str">
        <f t="shared" si="0"/>
        <v/>
      </c>
    </row>
    <row r="27" spans="1:7" s="45" customFormat="1" ht="145.19999999999999" customHeight="1" x14ac:dyDescent="0.3">
      <c r="A27" s="116">
        <v>7</v>
      </c>
      <c r="B27" s="111" t="s">
        <v>268</v>
      </c>
      <c r="C27" s="42" t="s">
        <v>269</v>
      </c>
      <c r="D27" s="45" t="s">
        <v>3</v>
      </c>
      <c r="E27" s="45">
        <v>1</v>
      </c>
      <c r="F27" s="168"/>
      <c r="G27" s="44" t="str">
        <f t="shared" si="0"/>
        <v/>
      </c>
    </row>
    <row r="28" spans="1:7" s="45" customFormat="1" ht="8.4" customHeight="1" x14ac:dyDescent="0.3">
      <c r="A28" s="116"/>
      <c r="B28" s="111"/>
      <c r="C28" s="42"/>
      <c r="F28" s="44"/>
      <c r="G28" s="44" t="str">
        <f t="shared" si="0"/>
        <v/>
      </c>
    </row>
    <row r="29" spans="1:7" s="45" customFormat="1" ht="214.95" customHeight="1" x14ac:dyDescent="0.3">
      <c r="A29" s="116">
        <v>8</v>
      </c>
      <c r="B29" s="111" t="s">
        <v>257</v>
      </c>
      <c r="C29" s="28" t="s">
        <v>458</v>
      </c>
      <c r="D29" s="45" t="s">
        <v>3</v>
      </c>
      <c r="E29" s="45">
        <v>1</v>
      </c>
      <c r="F29" s="168"/>
      <c r="G29" s="44" t="str">
        <f t="shared" si="0"/>
        <v/>
      </c>
    </row>
    <row r="30" spans="1:7" s="45" customFormat="1" ht="4.95" customHeight="1" x14ac:dyDescent="0.3">
      <c r="A30" s="116"/>
      <c r="F30" s="44"/>
      <c r="G30" s="44" t="str">
        <f t="shared" si="0"/>
        <v/>
      </c>
    </row>
    <row r="31" spans="1:7" s="45" customFormat="1" ht="186" customHeight="1" x14ac:dyDescent="0.3">
      <c r="A31" s="116">
        <v>9</v>
      </c>
      <c r="B31" s="111" t="s">
        <v>70</v>
      </c>
      <c r="C31" s="42" t="s">
        <v>263</v>
      </c>
      <c r="D31" s="43" t="s">
        <v>3</v>
      </c>
      <c r="E31" s="43">
        <v>1</v>
      </c>
      <c r="F31" s="168"/>
      <c r="G31" s="44" t="str">
        <f t="shared" si="0"/>
        <v/>
      </c>
    </row>
    <row r="32" spans="1:7" s="45" customFormat="1" ht="6" customHeight="1" x14ac:dyDescent="0.3">
      <c r="A32" s="116"/>
      <c r="B32" s="113"/>
      <c r="C32" s="107"/>
      <c r="D32" s="43"/>
      <c r="E32" s="43"/>
      <c r="F32" s="44"/>
      <c r="G32" s="44" t="str">
        <f t="shared" si="0"/>
        <v/>
      </c>
    </row>
    <row r="33" spans="1:7" s="45" customFormat="1" ht="156.6" customHeight="1" x14ac:dyDescent="0.3">
      <c r="A33" s="116">
        <v>10</v>
      </c>
      <c r="B33" s="111" t="s">
        <v>71</v>
      </c>
      <c r="C33" s="42" t="s">
        <v>264</v>
      </c>
      <c r="D33" s="43" t="s">
        <v>3</v>
      </c>
      <c r="E33" s="43">
        <v>1</v>
      </c>
      <c r="F33" s="168"/>
      <c r="G33" s="44" t="str">
        <f t="shared" si="0"/>
        <v/>
      </c>
    </row>
    <row r="34" spans="1:7" s="45" customFormat="1" ht="4.2" customHeight="1" x14ac:dyDescent="0.3">
      <c r="A34" s="116"/>
      <c r="B34" s="112"/>
      <c r="C34" s="107"/>
      <c r="D34" s="55"/>
      <c r="E34" s="55"/>
      <c r="F34" s="44"/>
      <c r="G34" s="44" t="str">
        <f t="shared" si="0"/>
        <v/>
      </c>
    </row>
    <row r="35" spans="1:7" s="45" customFormat="1" ht="172.2" customHeight="1" x14ac:dyDescent="0.3">
      <c r="A35" s="116">
        <v>11</v>
      </c>
      <c r="B35" s="111" t="s">
        <v>72</v>
      </c>
      <c r="C35" s="48" t="s">
        <v>265</v>
      </c>
      <c r="D35" s="43" t="s">
        <v>3</v>
      </c>
      <c r="E35" s="43">
        <v>1</v>
      </c>
      <c r="F35" s="168"/>
      <c r="G35" s="44" t="str">
        <f t="shared" si="0"/>
        <v/>
      </c>
    </row>
    <row r="36" spans="1:7" s="45" customFormat="1" ht="6" customHeight="1" x14ac:dyDescent="0.3">
      <c r="A36" s="116"/>
      <c r="B36" s="111"/>
      <c r="C36" s="48"/>
      <c r="D36" s="43"/>
      <c r="E36" s="43"/>
      <c r="F36" s="44"/>
      <c r="G36" s="44" t="str">
        <f t="shared" si="0"/>
        <v/>
      </c>
    </row>
    <row r="37" spans="1:7" s="45" customFormat="1" ht="89.4" customHeight="1" x14ac:dyDescent="0.3">
      <c r="A37" s="116">
        <v>12</v>
      </c>
      <c r="B37" s="40" t="s">
        <v>260</v>
      </c>
      <c r="C37" s="42" t="s">
        <v>272</v>
      </c>
      <c r="D37" s="43" t="s">
        <v>3</v>
      </c>
      <c r="E37" s="43">
        <v>1</v>
      </c>
      <c r="F37" s="168"/>
      <c r="G37" s="44" t="str">
        <f t="shared" si="0"/>
        <v/>
      </c>
    </row>
    <row r="38" spans="1:7" s="45" customFormat="1" ht="7.2" customHeight="1" x14ac:dyDescent="0.3">
      <c r="A38" s="116"/>
      <c r="D38" s="126"/>
      <c r="E38" s="126"/>
      <c r="F38" s="44"/>
      <c r="G38" s="44" t="str">
        <f t="shared" si="0"/>
        <v/>
      </c>
    </row>
    <row r="39" spans="1:7" s="45" customFormat="1" x14ac:dyDescent="0.3">
      <c r="A39" s="116">
        <v>13</v>
      </c>
      <c r="B39" s="127">
        <v>34</v>
      </c>
      <c r="C39" s="45" t="s">
        <v>252</v>
      </c>
      <c r="D39" s="126" t="s">
        <v>3</v>
      </c>
      <c r="E39" s="126">
        <v>1</v>
      </c>
      <c r="F39" s="168"/>
      <c r="G39" s="44" t="str">
        <f t="shared" si="0"/>
        <v/>
      </c>
    </row>
    <row r="40" spans="1:7" ht="4.2" customHeight="1" x14ac:dyDescent="0.3">
      <c r="A40" s="115"/>
      <c r="B40" s="37"/>
      <c r="C40" s="28"/>
      <c r="D40" s="33"/>
      <c r="E40" s="33"/>
      <c r="F40" s="44"/>
      <c r="G40" s="44" t="str">
        <f t="shared" si="0"/>
        <v/>
      </c>
    </row>
    <row r="41" spans="1:7" ht="73.2" customHeight="1" x14ac:dyDescent="0.3">
      <c r="A41" s="116">
        <v>14</v>
      </c>
      <c r="B41" s="40" t="s">
        <v>262</v>
      </c>
      <c r="C41" s="42" t="s">
        <v>461</v>
      </c>
      <c r="D41" s="43" t="s">
        <v>3</v>
      </c>
      <c r="E41" s="43">
        <v>1</v>
      </c>
      <c r="F41" s="168"/>
      <c r="G41" s="44" t="str">
        <f t="shared" si="0"/>
        <v/>
      </c>
    </row>
    <row r="42" spans="1:7" ht="7.95" customHeight="1" x14ac:dyDescent="0.3"/>
    <row r="43" spans="1:7" x14ac:dyDescent="0.3">
      <c r="A43" s="93" t="s">
        <v>6</v>
      </c>
      <c r="B43" s="88"/>
      <c r="C43" s="94" t="s">
        <v>9</v>
      </c>
      <c r="D43" s="87"/>
      <c r="E43" s="87"/>
      <c r="F43" s="88"/>
      <c r="G43" s="89" t="str">
        <f>IF(SUM(G12:G42)&gt;0,ROUND(SUM(G12:G42),2),"")</f>
        <v/>
      </c>
    </row>
    <row r="44" spans="1:7" x14ac:dyDescent="0.3"/>
  </sheetData>
  <sheetProtection algorithmName="SHA-512" hashValue="+i6kaDM2/av4DDaZC5PNVzNf+JLLii2UEMY5ttmdcGIXUjTRCis2RaN8HmGsJNBUIuGjqxZqxSOzYJFd3Q5OPw==" saltValue="RLJGcEQg45XeqsMpFfm2sQ==" spinCount="100000" sheet="1" objects="1" scenarios="1" selectLockedCells="1"/>
  <pageMargins left="0.78740157480314965" right="0.78740157480314965" top="0.7853365384615385" bottom="0.86139705882352946" header="0.59055118110236227" footer="0.39370078740157483"/>
  <pageSetup paperSize="9" scale="93" fitToHeight="8"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D9530-E4B2-4A12-A0C6-50CC394DE565}">
  <sheetPr codeName="List13">
    <pageSetUpPr fitToPage="1"/>
  </sheetPr>
  <dimension ref="A1:H29"/>
  <sheetViews>
    <sheetView zoomScaleNormal="100" zoomScalePageLayoutView="95" workbookViewId="0">
      <selection activeCell="F14" sqref="F14"/>
    </sheetView>
  </sheetViews>
  <sheetFormatPr defaultColWidth="0" defaultRowHeight="13.8" zeroHeight="1" x14ac:dyDescent="0.3"/>
  <cols>
    <col min="1" max="1" width="6.33203125" customWidth="1"/>
    <col min="2" max="2" width="6.109375" style="2" customWidth="1"/>
    <col min="3" max="3" width="56.6640625" style="5" customWidth="1"/>
    <col min="4" max="5" width="5.5546875" style="6" customWidth="1"/>
    <col min="6" max="7" width="11.109375" style="12" customWidth="1"/>
    <col min="8" max="8" width="1.8867187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33</v>
      </c>
      <c r="C3" s="47" t="s">
        <v>136</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27.6" customHeight="1" x14ac:dyDescent="0.3">
      <c r="B6" s="98"/>
      <c r="C6" s="91" t="s">
        <v>42</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223.2" customHeight="1" x14ac:dyDescent="0.3">
      <c r="A14" s="116">
        <v>1</v>
      </c>
      <c r="B14" s="40" t="s">
        <v>253</v>
      </c>
      <c r="C14" s="42" t="s">
        <v>470</v>
      </c>
      <c r="D14" s="43" t="s">
        <v>3</v>
      </c>
      <c r="E14" s="43">
        <v>1</v>
      </c>
      <c r="F14" s="168"/>
      <c r="G14" s="44" t="str">
        <f>IF(F14&gt;0,ROUND(F14*E14,2),"")</f>
        <v/>
      </c>
    </row>
    <row r="15" spans="1:7" s="45" customFormat="1" ht="9" customHeight="1" x14ac:dyDescent="0.3">
      <c r="A15" s="116"/>
      <c r="B15" s="46"/>
      <c r="C15" s="42"/>
      <c r="D15" s="43"/>
      <c r="E15" s="43"/>
      <c r="F15" s="44"/>
      <c r="G15" s="44" t="str">
        <f t="shared" ref="G15:G27" si="0">IF(F15&gt;0,ROUND(F15*E15,2),"")</f>
        <v/>
      </c>
    </row>
    <row r="16" spans="1:7" s="45" customFormat="1" ht="69.599999999999994" customHeight="1" x14ac:dyDescent="0.3">
      <c r="A16" s="116">
        <f>A14+1</f>
        <v>2</v>
      </c>
      <c r="B16" s="40" t="s">
        <v>254</v>
      </c>
      <c r="C16" s="42" t="s">
        <v>472</v>
      </c>
      <c r="D16" s="43" t="s">
        <v>3</v>
      </c>
      <c r="E16" s="43">
        <v>2</v>
      </c>
      <c r="F16" s="168"/>
      <c r="G16" s="44" t="str">
        <f t="shared" si="0"/>
        <v/>
      </c>
    </row>
    <row r="17" spans="1:7" s="45" customFormat="1" ht="8.4" customHeight="1" x14ac:dyDescent="0.3">
      <c r="A17" s="116"/>
      <c r="B17" s="40"/>
      <c r="C17" s="42"/>
      <c r="D17" s="43"/>
      <c r="E17" s="43"/>
      <c r="F17" s="44"/>
      <c r="G17" s="44" t="str">
        <f t="shared" si="0"/>
        <v/>
      </c>
    </row>
    <row r="18" spans="1:7" s="45" customFormat="1" ht="138.6" customHeight="1" x14ac:dyDescent="0.3">
      <c r="A18" s="116">
        <v>3</v>
      </c>
      <c r="B18" s="111" t="s">
        <v>100</v>
      </c>
      <c r="C18" s="42" t="s">
        <v>255</v>
      </c>
      <c r="D18" s="43" t="s">
        <v>3</v>
      </c>
      <c r="E18" s="43">
        <v>1</v>
      </c>
      <c r="F18" s="168"/>
      <c r="G18" s="44" t="str">
        <f t="shared" si="0"/>
        <v/>
      </c>
    </row>
    <row r="19" spans="1:7" s="45" customFormat="1" ht="12" customHeight="1" x14ac:dyDescent="0.3">
      <c r="A19" s="116"/>
      <c r="B19" s="40"/>
      <c r="C19" s="42"/>
      <c r="D19" s="43"/>
      <c r="E19" s="43"/>
      <c r="F19" s="44"/>
      <c r="G19" s="44" t="str">
        <f t="shared" si="0"/>
        <v/>
      </c>
    </row>
    <row r="20" spans="1:7" s="45" customFormat="1" ht="55.2" x14ac:dyDescent="0.3">
      <c r="A20" s="116">
        <v>4</v>
      </c>
      <c r="B20" s="111" t="s">
        <v>291</v>
      </c>
      <c r="C20" s="42" t="s">
        <v>298</v>
      </c>
      <c r="D20" s="43" t="s">
        <v>3</v>
      </c>
      <c r="E20" s="43">
        <v>1</v>
      </c>
      <c r="F20" s="169"/>
      <c r="G20" s="44" t="str">
        <f t="shared" si="0"/>
        <v/>
      </c>
    </row>
    <row r="21" spans="1:7" s="45" customFormat="1" ht="8.6999999999999993" customHeight="1" x14ac:dyDescent="0.3">
      <c r="A21" s="116"/>
      <c r="B21" s="112"/>
      <c r="C21" s="104"/>
      <c r="D21" s="55"/>
      <c r="E21" s="55"/>
      <c r="F21" s="39"/>
      <c r="G21" s="44" t="str">
        <f t="shared" si="0"/>
        <v/>
      </c>
    </row>
    <row r="22" spans="1:7" s="45" customFormat="1" ht="41.4" x14ac:dyDescent="0.3">
      <c r="A22" s="116">
        <v>5</v>
      </c>
      <c r="B22" s="111" t="s">
        <v>79</v>
      </c>
      <c r="C22" s="42" t="s">
        <v>431</v>
      </c>
      <c r="D22" s="43" t="s">
        <v>3</v>
      </c>
      <c r="E22" s="43">
        <v>2</v>
      </c>
      <c r="F22" s="169"/>
      <c r="G22" s="44" t="str">
        <f t="shared" si="0"/>
        <v/>
      </c>
    </row>
    <row r="23" spans="1:7" s="45" customFormat="1" ht="7.5" customHeight="1" x14ac:dyDescent="0.3">
      <c r="A23" s="116"/>
      <c r="B23" s="112"/>
      <c r="C23" s="104"/>
      <c r="D23" s="55"/>
      <c r="E23" s="55"/>
      <c r="F23" s="39"/>
      <c r="G23" s="44" t="str">
        <f t="shared" si="0"/>
        <v/>
      </c>
    </row>
    <row r="24" spans="1:7" s="45" customFormat="1" ht="69" x14ac:dyDescent="0.3">
      <c r="A24" s="116">
        <v>6</v>
      </c>
      <c r="B24" s="111" t="s">
        <v>81</v>
      </c>
      <c r="C24" s="42" t="s">
        <v>430</v>
      </c>
      <c r="D24" s="43" t="s">
        <v>3</v>
      </c>
      <c r="E24" s="43">
        <v>1</v>
      </c>
      <c r="F24" s="169"/>
      <c r="G24" s="44" t="str">
        <f t="shared" si="0"/>
        <v/>
      </c>
    </row>
    <row r="25" spans="1:7" s="45" customFormat="1" ht="3" customHeight="1" x14ac:dyDescent="0.3">
      <c r="A25" s="116"/>
      <c r="B25" s="114"/>
      <c r="C25" s="104"/>
      <c r="D25" s="105"/>
      <c r="E25" s="105"/>
      <c r="F25" s="106"/>
      <c r="G25" s="44" t="str">
        <f t="shared" si="0"/>
        <v/>
      </c>
    </row>
    <row r="26" spans="1:7" s="45" customFormat="1" ht="14.4" x14ac:dyDescent="0.3">
      <c r="A26" s="116"/>
      <c r="C26" s="104"/>
      <c r="F26" s="106"/>
      <c r="G26" s="44" t="str">
        <f>IF(F26&gt;0,ROUND(F26*E20,2),"")</f>
        <v/>
      </c>
    </row>
    <row r="27" spans="1:7" s="45" customFormat="1" ht="2.4" customHeight="1" x14ac:dyDescent="0.3">
      <c r="A27" s="116"/>
      <c r="B27" s="52"/>
      <c r="C27" s="59"/>
      <c r="D27" s="55"/>
      <c r="E27" s="55"/>
      <c r="F27" s="56"/>
      <c r="G27" s="44" t="str">
        <f t="shared" si="0"/>
        <v/>
      </c>
    </row>
    <row r="28" spans="1:7" x14ac:dyDescent="0.3">
      <c r="A28" s="93" t="s">
        <v>6</v>
      </c>
      <c r="B28" s="88"/>
      <c r="C28" s="94" t="s">
        <v>9</v>
      </c>
      <c r="D28" s="87"/>
      <c r="E28" s="87"/>
      <c r="F28" s="88"/>
      <c r="G28" s="89" t="str">
        <f>IF(SUM(G12:G27)&gt;0,ROUND(SUM(G12:G27),2),"")</f>
        <v/>
      </c>
    </row>
    <row r="29" spans="1:7" x14ac:dyDescent="0.3"/>
  </sheetData>
  <sheetProtection algorithmName="SHA-512" hashValue="k5UJvOx6bhSYqAinRlIIxAHC8lWDi1vDA2kzKR01216mj5a16jIAvPDm/EOQCHgx5U+IVFrkJycUy8xKkNbWxw==" saltValue="iuXF3rza8rSBZ8V98pbDCg==" spinCount="100000" sheet="1" objects="1" scenarios="1" selectLockedCells="1"/>
  <pageMargins left="0.78740157480314965" right="0.78740157480314965" top="0.78740157480314965" bottom="0.30031249999999998" header="0.59055118110236227" footer="0.39370078740157483"/>
  <pageSetup paperSize="9" scale="93" fitToHeight="8" orientation="portrait" r:id="rId1"/>
  <headerFooter>
    <oddHeader>&amp;L&amp;"Calibri,Regular"&amp;8&amp;K000000_x000D_&amp;C&amp;"Calibri,Regular"&amp;8&amp;K000000_x000D__x000D_</oddHeader>
    <oddFooter>&amp;C&amp;"Calibri,Regular"&amp;8&amp;K000000_x000D__x000D_&amp;R&amp;"Arial Narrow,Regular"&amp;8&amp;K000000&amp;P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73BD2-B32D-42D5-A829-C758F641A1BB}">
  <sheetPr codeName="List14">
    <pageSetUpPr fitToPage="1"/>
  </sheetPr>
  <dimension ref="A1:H46"/>
  <sheetViews>
    <sheetView topLeftCell="A37" zoomScaleNormal="100" zoomScalePageLayoutView="70" workbookViewId="0">
      <selection activeCell="F43" sqref="F43"/>
    </sheetView>
  </sheetViews>
  <sheetFormatPr defaultColWidth="0" defaultRowHeight="13.8" zeroHeight="1" x14ac:dyDescent="0.3"/>
  <cols>
    <col min="1" max="1" width="6.6640625" customWidth="1"/>
    <col min="2" max="2" width="7.6640625" style="2" customWidth="1"/>
    <col min="3" max="3" width="56.6640625" style="5" customWidth="1"/>
    <col min="4" max="4" width="3.33203125" style="6" customWidth="1"/>
    <col min="5" max="5" width="3.5546875" style="6" customWidth="1"/>
    <col min="6" max="7" width="11.109375" style="12" customWidth="1"/>
    <col min="8" max="8" width="1.66406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34</v>
      </c>
      <c r="C3" s="47" t="s">
        <v>137</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32.4" customHeight="1" x14ac:dyDescent="0.3">
      <c r="B6" s="98"/>
      <c r="C6" s="91" t="s">
        <v>94</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408.6" customHeight="1" x14ac:dyDescent="0.3">
      <c r="A14" s="116">
        <v>1</v>
      </c>
      <c r="B14" s="111">
        <v>29</v>
      </c>
      <c r="C14" s="42" t="s">
        <v>486</v>
      </c>
      <c r="D14" s="43" t="s">
        <v>3</v>
      </c>
      <c r="E14" s="43">
        <v>1</v>
      </c>
      <c r="F14" s="168"/>
      <c r="G14" s="44" t="str">
        <f>IF(F14&gt;0,ROUND(F14*E14,2),"")</f>
        <v/>
      </c>
    </row>
    <row r="15" spans="1:7" s="45" customFormat="1" ht="115.95" customHeight="1" x14ac:dyDescent="0.3">
      <c r="A15" s="116"/>
      <c r="B15" s="111"/>
      <c r="C15" s="42" t="s">
        <v>485</v>
      </c>
      <c r="D15" s="43"/>
      <c r="E15" s="43"/>
      <c r="F15" s="44"/>
      <c r="G15" s="44"/>
    </row>
    <row r="16" spans="1:7" s="45" customFormat="1" ht="15.6" customHeight="1" x14ac:dyDescent="0.3">
      <c r="A16" s="116"/>
      <c r="B16" s="40"/>
      <c r="C16" s="42"/>
      <c r="D16" s="43"/>
      <c r="E16" s="43"/>
      <c r="F16" s="44"/>
      <c r="G16" s="44" t="str">
        <f t="shared" ref="G16:G44" si="0">IF(F16&gt;0,ROUND(F16*E16,2),"")</f>
        <v/>
      </c>
    </row>
    <row r="17" spans="1:7" s="45" customFormat="1" ht="73.2" customHeight="1" x14ac:dyDescent="0.3">
      <c r="A17" s="116">
        <f>A14+1</f>
        <v>2</v>
      </c>
      <c r="B17" s="40" t="s">
        <v>149</v>
      </c>
      <c r="C17" s="42" t="s">
        <v>248</v>
      </c>
      <c r="D17" s="43" t="s">
        <v>3</v>
      </c>
      <c r="E17" s="43">
        <v>1</v>
      </c>
      <c r="F17" s="168"/>
      <c r="G17" s="44" t="str">
        <f t="shared" si="0"/>
        <v/>
      </c>
    </row>
    <row r="18" spans="1:7" s="45" customFormat="1" ht="6" customHeight="1" x14ac:dyDescent="0.3">
      <c r="A18" s="116"/>
      <c r="B18" s="46"/>
      <c r="C18" s="47"/>
      <c r="D18" s="43"/>
      <c r="E18" s="43"/>
      <c r="F18" s="44"/>
      <c r="G18" s="44" t="str">
        <f t="shared" si="0"/>
        <v/>
      </c>
    </row>
    <row r="19" spans="1:7" s="45" customFormat="1" ht="183.6" customHeight="1" x14ac:dyDescent="0.3">
      <c r="A19" s="116">
        <f t="shared" ref="A19:A21" si="1">A17+1</f>
        <v>3</v>
      </c>
      <c r="B19" s="111" t="s">
        <v>89</v>
      </c>
      <c r="C19" s="48" t="s">
        <v>455</v>
      </c>
      <c r="D19" s="43" t="s">
        <v>3</v>
      </c>
      <c r="E19" s="43">
        <v>1</v>
      </c>
      <c r="F19" s="168"/>
      <c r="G19" s="44" t="str">
        <f t="shared" si="0"/>
        <v/>
      </c>
    </row>
    <row r="20" spans="1:7" s="45" customFormat="1" ht="9.4499999999999993" customHeight="1" x14ac:dyDescent="0.3">
      <c r="A20" s="116"/>
      <c r="B20" s="112"/>
      <c r="C20" s="59"/>
      <c r="D20" s="55"/>
      <c r="E20" s="55"/>
      <c r="F20" s="56"/>
      <c r="G20" s="44" t="str">
        <f t="shared" si="0"/>
        <v/>
      </c>
    </row>
    <row r="21" spans="1:7" s="45" customFormat="1" ht="46.2" customHeight="1" x14ac:dyDescent="0.3">
      <c r="A21" s="116">
        <f t="shared" si="1"/>
        <v>4</v>
      </c>
      <c r="B21" s="111" t="s">
        <v>69</v>
      </c>
      <c r="C21" s="48" t="s">
        <v>258</v>
      </c>
      <c r="D21" s="43" t="s">
        <v>3</v>
      </c>
      <c r="E21" s="43">
        <v>1</v>
      </c>
      <c r="F21" s="168"/>
      <c r="G21" s="44" t="str">
        <f t="shared" si="0"/>
        <v/>
      </c>
    </row>
    <row r="22" spans="1:7" s="45" customFormat="1" ht="7.5" customHeight="1" x14ac:dyDescent="0.3">
      <c r="A22" s="116"/>
      <c r="G22" s="44" t="str">
        <f t="shared" si="0"/>
        <v/>
      </c>
    </row>
    <row r="23" spans="1:7" s="45" customFormat="1" ht="127.95" customHeight="1" x14ac:dyDescent="0.3">
      <c r="A23" s="116">
        <v>5</v>
      </c>
      <c r="B23" s="111" t="s">
        <v>78</v>
      </c>
      <c r="C23" s="28" t="s">
        <v>468</v>
      </c>
      <c r="D23" s="43" t="s">
        <v>3</v>
      </c>
      <c r="E23" s="43">
        <v>1</v>
      </c>
      <c r="F23" s="168"/>
      <c r="G23" s="44" t="str">
        <f t="shared" si="0"/>
        <v/>
      </c>
    </row>
    <row r="24" spans="1:7" s="45" customFormat="1" ht="7.95" customHeight="1" x14ac:dyDescent="0.3">
      <c r="A24" s="116"/>
      <c r="B24" s="113"/>
      <c r="C24" s="107"/>
      <c r="D24" s="43"/>
      <c r="E24" s="43"/>
      <c r="F24" s="110"/>
      <c r="G24" s="44" t="str">
        <f t="shared" si="0"/>
        <v/>
      </c>
    </row>
    <row r="25" spans="1:7" s="45" customFormat="1" ht="207" x14ac:dyDescent="0.3">
      <c r="A25" s="116">
        <v>6</v>
      </c>
      <c r="B25" s="111" t="s">
        <v>88</v>
      </c>
      <c r="C25" s="42" t="s">
        <v>250</v>
      </c>
      <c r="D25" s="45" t="s">
        <v>3</v>
      </c>
      <c r="E25" s="45">
        <v>1</v>
      </c>
      <c r="F25" s="168"/>
      <c r="G25" s="44" t="str">
        <f t="shared" si="0"/>
        <v/>
      </c>
    </row>
    <row r="26" spans="1:7" s="45" customFormat="1" ht="8.6999999999999993" customHeight="1" x14ac:dyDescent="0.3">
      <c r="A26" s="116"/>
      <c r="F26" s="44"/>
      <c r="G26" s="44" t="str">
        <f t="shared" si="0"/>
        <v/>
      </c>
    </row>
    <row r="27" spans="1:7" s="45" customFormat="1" ht="138" x14ac:dyDescent="0.3">
      <c r="A27" s="116">
        <v>7</v>
      </c>
      <c r="B27" s="111" t="s">
        <v>266</v>
      </c>
      <c r="C27" s="42" t="s">
        <v>267</v>
      </c>
      <c r="D27" s="45" t="s">
        <v>3</v>
      </c>
      <c r="E27" s="45">
        <v>1</v>
      </c>
      <c r="F27" s="168"/>
      <c r="G27" s="44" t="str">
        <f t="shared" si="0"/>
        <v/>
      </c>
    </row>
    <row r="28" spans="1:7" s="45" customFormat="1" x14ac:dyDescent="0.3">
      <c r="A28" s="116"/>
      <c r="B28" s="111"/>
      <c r="C28" s="42"/>
      <c r="F28" s="44"/>
      <c r="G28" s="44" t="str">
        <f t="shared" si="0"/>
        <v/>
      </c>
    </row>
    <row r="29" spans="1:7" s="45" customFormat="1" ht="207.6" customHeight="1" x14ac:dyDescent="0.3">
      <c r="A29" s="116">
        <v>8</v>
      </c>
      <c r="B29" s="111" t="s">
        <v>257</v>
      </c>
      <c r="C29" s="28" t="s">
        <v>484</v>
      </c>
      <c r="D29" s="45" t="s">
        <v>3</v>
      </c>
      <c r="E29" s="45">
        <v>1</v>
      </c>
      <c r="F29" s="168"/>
      <c r="G29" s="44" t="str">
        <f t="shared" si="0"/>
        <v/>
      </c>
    </row>
    <row r="30" spans="1:7" s="45" customFormat="1" ht="4.95" customHeight="1" x14ac:dyDescent="0.3">
      <c r="A30" s="116"/>
      <c r="F30" s="44"/>
      <c r="G30" s="44" t="str">
        <f t="shared" si="0"/>
        <v/>
      </c>
    </row>
    <row r="31" spans="1:7" s="45" customFormat="1" ht="176.4" customHeight="1" x14ac:dyDescent="0.3">
      <c r="A31" s="116">
        <v>9</v>
      </c>
      <c r="B31" s="111" t="s">
        <v>70</v>
      </c>
      <c r="C31" s="42" t="s">
        <v>284</v>
      </c>
      <c r="D31" s="43" t="s">
        <v>3</v>
      </c>
      <c r="E31" s="43">
        <v>1</v>
      </c>
      <c r="F31" s="168"/>
      <c r="G31" s="44" t="str">
        <f t="shared" si="0"/>
        <v/>
      </c>
    </row>
    <row r="32" spans="1:7" s="45" customFormat="1" ht="6" customHeight="1" x14ac:dyDescent="0.3">
      <c r="A32" s="116"/>
      <c r="B32" s="113"/>
      <c r="C32" s="107"/>
      <c r="D32" s="43"/>
      <c r="E32" s="43"/>
      <c r="F32" s="44"/>
      <c r="G32" s="44" t="str">
        <f t="shared" si="0"/>
        <v/>
      </c>
    </row>
    <row r="33" spans="1:7" s="45" customFormat="1" ht="160.94999999999999" customHeight="1" x14ac:dyDescent="0.3">
      <c r="A33" s="116">
        <v>10</v>
      </c>
      <c r="B33" s="111" t="s">
        <v>71</v>
      </c>
      <c r="C33" s="42" t="s">
        <v>264</v>
      </c>
      <c r="D33" s="43" t="s">
        <v>3</v>
      </c>
      <c r="E33" s="43">
        <v>1</v>
      </c>
      <c r="F33" s="168"/>
      <c r="G33" s="44" t="str">
        <f t="shared" si="0"/>
        <v/>
      </c>
    </row>
    <row r="34" spans="1:7" s="45" customFormat="1" ht="4.2" customHeight="1" x14ac:dyDescent="0.3">
      <c r="A34" s="116"/>
      <c r="B34" s="112"/>
      <c r="C34" s="107"/>
      <c r="D34" s="55"/>
      <c r="E34" s="55"/>
      <c r="F34" s="44"/>
      <c r="G34" s="44" t="str">
        <f t="shared" si="0"/>
        <v/>
      </c>
    </row>
    <row r="35" spans="1:7" s="45" customFormat="1" ht="160.19999999999999" customHeight="1" x14ac:dyDescent="0.3">
      <c r="A35" s="116">
        <v>11</v>
      </c>
      <c r="B35" s="111" t="s">
        <v>72</v>
      </c>
      <c r="C35" s="48" t="s">
        <v>286</v>
      </c>
      <c r="D35" s="43" t="s">
        <v>3</v>
      </c>
      <c r="E35" s="43">
        <v>1</v>
      </c>
      <c r="F35" s="168"/>
      <c r="G35" s="44" t="str">
        <f t="shared" si="0"/>
        <v/>
      </c>
    </row>
    <row r="36" spans="1:7" s="45" customFormat="1" ht="6" customHeight="1" x14ac:dyDescent="0.3">
      <c r="A36" s="116"/>
      <c r="B36" s="111"/>
      <c r="C36" s="48"/>
      <c r="D36" s="43"/>
      <c r="E36" s="43"/>
      <c r="F36" s="44"/>
      <c r="G36" s="44" t="str">
        <f t="shared" si="0"/>
        <v/>
      </c>
    </row>
    <row r="37" spans="1:7" s="45" customFormat="1" ht="72.599999999999994" customHeight="1" x14ac:dyDescent="0.3">
      <c r="A37" s="116">
        <v>12</v>
      </c>
      <c r="B37" s="111" t="s">
        <v>259</v>
      </c>
      <c r="C37" s="28" t="s">
        <v>464</v>
      </c>
      <c r="D37" s="45" t="s">
        <v>3</v>
      </c>
      <c r="E37" s="45">
        <v>1</v>
      </c>
      <c r="F37" s="168"/>
      <c r="G37" s="44" t="str">
        <f t="shared" si="0"/>
        <v/>
      </c>
    </row>
    <row r="38" spans="1:7" s="45" customFormat="1" ht="7.2" customHeight="1" x14ac:dyDescent="0.3">
      <c r="A38" s="116"/>
      <c r="B38" s="111"/>
      <c r="C38" s="28"/>
      <c r="F38" s="44"/>
      <c r="G38" s="44" t="str">
        <f t="shared" si="0"/>
        <v/>
      </c>
    </row>
    <row r="39" spans="1:7" s="45" customFormat="1" ht="57" customHeight="1" x14ac:dyDescent="0.3">
      <c r="A39" s="116">
        <v>13</v>
      </c>
      <c r="B39" s="40" t="s">
        <v>262</v>
      </c>
      <c r="C39" s="42" t="s">
        <v>463</v>
      </c>
      <c r="D39" s="43" t="s">
        <v>3</v>
      </c>
      <c r="E39" s="43">
        <v>1</v>
      </c>
      <c r="F39" s="168"/>
      <c r="G39" s="44" t="str">
        <f t="shared" si="0"/>
        <v/>
      </c>
    </row>
    <row r="40" spans="1:7" s="45" customFormat="1" ht="9.6" customHeight="1" x14ac:dyDescent="0.3">
      <c r="A40" s="116"/>
      <c r="B40" s="40"/>
      <c r="C40" s="42"/>
      <c r="D40" s="43"/>
      <c r="E40" s="43"/>
      <c r="F40" s="44"/>
      <c r="G40" s="44"/>
    </row>
    <row r="41" spans="1:7" s="45" customFormat="1" ht="71.400000000000006" customHeight="1" x14ac:dyDescent="0.3">
      <c r="A41" s="116">
        <v>14</v>
      </c>
      <c r="B41" s="40" t="s">
        <v>270</v>
      </c>
      <c r="C41" s="42" t="s">
        <v>285</v>
      </c>
      <c r="D41" s="43" t="s">
        <v>3</v>
      </c>
      <c r="E41" s="43">
        <v>1</v>
      </c>
      <c r="F41" s="168"/>
      <c r="G41" s="44" t="str">
        <f t="shared" si="0"/>
        <v/>
      </c>
    </row>
    <row r="42" spans="1:7" ht="7.95" customHeight="1" x14ac:dyDescent="0.3">
      <c r="A42" s="115"/>
      <c r="B42" s="45"/>
      <c r="C42" s="45"/>
      <c r="D42" s="126"/>
      <c r="E42" s="126"/>
      <c r="F42" s="44"/>
      <c r="G42" s="44" t="str">
        <f t="shared" si="0"/>
        <v/>
      </c>
    </row>
    <row r="43" spans="1:7" x14ac:dyDescent="0.3">
      <c r="A43" s="116">
        <v>15</v>
      </c>
      <c r="B43" s="127">
        <v>34</v>
      </c>
      <c r="C43" s="45" t="s">
        <v>252</v>
      </c>
      <c r="D43" s="126" t="s">
        <v>3</v>
      </c>
      <c r="E43" s="126">
        <v>1</v>
      </c>
      <c r="F43" s="168"/>
      <c r="G43" s="44" t="str">
        <f t="shared" si="0"/>
        <v/>
      </c>
    </row>
    <row r="44" spans="1:7" ht="5.4" customHeight="1" x14ac:dyDescent="0.3">
      <c r="A44" s="115"/>
      <c r="B44" s="37"/>
      <c r="C44" s="28"/>
      <c r="D44" s="33"/>
      <c r="E44" s="33"/>
      <c r="F44" s="44"/>
      <c r="G44" s="44" t="str">
        <f t="shared" si="0"/>
        <v/>
      </c>
    </row>
    <row r="45" spans="1:7" x14ac:dyDescent="0.3">
      <c r="A45" s="93" t="s">
        <v>6</v>
      </c>
      <c r="B45" s="88"/>
      <c r="C45" s="94" t="s">
        <v>9</v>
      </c>
      <c r="D45" s="87"/>
      <c r="E45" s="87"/>
      <c r="F45" s="88"/>
      <c r="G45" s="89" t="str">
        <f>IF(SUM(G12:G44)&gt;0,ROUND(SUM(G12:G44),2),"")</f>
        <v/>
      </c>
    </row>
    <row r="46" spans="1:7" x14ac:dyDescent="0.3"/>
  </sheetData>
  <sheetProtection algorithmName="SHA-512" hashValue="NvP/Nlz3unB1coMS/CKeTGCxIIDlilz1grrmUZOgH6yIp2+52iEV5VkOLVjM3vXO3RXGKdC9obcAvYJLj7mRjA==" saltValue="pbXVmDI6dzZS8IG0I+MUnw==" spinCount="100000" sheet="1" objects="1" scenarios="1" selectLockedCells="1"/>
  <pageMargins left="0.78740157480314965" right="0.78740157480314965" top="0.7853365384615385" bottom="0.86139705882352946" header="0.59055118110236227" footer="0.39370078740157483"/>
  <pageSetup paperSize="9" scale="93" fitToHeight="8"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C1986-AE86-407B-AD71-8F54E74A6297}">
  <sheetPr codeName="List15">
    <pageSetUpPr fitToPage="1"/>
  </sheetPr>
  <dimension ref="A1:H29"/>
  <sheetViews>
    <sheetView topLeftCell="A14" zoomScaleNormal="100" zoomScalePageLayoutView="85" workbookViewId="0">
      <selection activeCell="F14" sqref="F14"/>
    </sheetView>
  </sheetViews>
  <sheetFormatPr defaultColWidth="0" defaultRowHeight="13.8" zeroHeight="1" x14ac:dyDescent="0.3"/>
  <cols>
    <col min="1" max="1" width="6.33203125" customWidth="1"/>
    <col min="2" max="2" width="6.109375" style="2" customWidth="1"/>
    <col min="3" max="3" width="58.33203125" style="5" customWidth="1"/>
    <col min="4" max="5" width="5.5546875" style="6" customWidth="1"/>
    <col min="6" max="7" width="11.109375" style="12" customWidth="1"/>
    <col min="8" max="8" width="2.10937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35</v>
      </c>
      <c r="C3" s="47" t="s">
        <v>138</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38.4" customHeight="1" x14ac:dyDescent="0.3">
      <c r="B6" s="98"/>
      <c r="C6" s="91" t="s">
        <v>42</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225.6" customHeight="1" x14ac:dyDescent="0.3">
      <c r="A14" s="116">
        <v>1</v>
      </c>
      <c r="B14" s="40" t="s">
        <v>274</v>
      </c>
      <c r="C14" s="42" t="s">
        <v>473</v>
      </c>
      <c r="D14" s="43" t="s">
        <v>3</v>
      </c>
      <c r="E14" s="43">
        <v>1</v>
      </c>
      <c r="F14" s="168"/>
      <c r="G14" s="44" t="str">
        <f>IF(F14&gt;0,ROUND(F14*E14,2),"")</f>
        <v/>
      </c>
    </row>
    <row r="15" spans="1:7" s="45" customFormat="1" ht="9" customHeight="1" x14ac:dyDescent="0.3">
      <c r="A15" s="116"/>
      <c r="B15" s="46"/>
      <c r="C15" s="42"/>
      <c r="D15" s="43"/>
      <c r="E15" s="43"/>
      <c r="F15" s="44"/>
      <c r="G15" s="44" t="str">
        <f t="shared" ref="G15:G27" si="0">IF(F15&gt;0,ROUND(F15*E15,2),"")</f>
        <v/>
      </c>
    </row>
    <row r="16" spans="1:7" s="45" customFormat="1" ht="72.599999999999994" customHeight="1" x14ac:dyDescent="0.3">
      <c r="A16" s="116">
        <f>A14+1</f>
        <v>2</v>
      </c>
      <c r="B16" s="40" t="s">
        <v>273</v>
      </c>
      <c r="C16" s="42" t="s">
        <v>474</v>
      </c>
      <c r="D16" s="43" t="s">
        <v>3</v>
      </c>
      <c r="E16" s="43">
        <v>2</v>
      </c>
      <c r="F16" s="168"/>
      <c r="G16" s="44" t="str">
        <f t="shared" si="0"/>
        <v/>
      </c>
    </row>
    <row r="17" spans="1:7" s="45" customFormat="1" ht="8.4" customHeight="1" x14ac:dyDescent="0.3">
      <c r="A17" s="116"/>
      <c r="B17" s="40"/>
      <c r="C17" s="42"/>
      <c r="D17" s="43"/>
      <c r="E17" s="43"/>
      <c r="F17" s="44"/>
      <c r="G17" s="44" t="str">
        <f t="shared" si="0"/>
        <v/>
      </c>
    </row>
    <row r="18" spans="1:7" s="45" customFormat="1" ht="142.94999999999999" customHeight="1" x14ac:dyDescent="0.3">
      <c r="A18" s="116">
        <v>3</v>
      </c>
      <c r="B18" s="111" t="s">
        <v>100</v>
      </c>
      <c r="C18" s="42" t="s">
        <v>255</v>
      </c>
      <c r="D18" s="43" t="s">
        <v>3</v>
      </c>
      <c r="E18" s="43">
        <v>1</v>
      </c>
      <c r="F18" s="168"/>
      <c r="G18" s="44" t="str">
        <f t="shared" si="0"/>
        <v/>
      </c>
    </row>
    <row r="19" spans="1:7" s="45" customFormat="1" ht="4.95" customHeight="1" x14ac:dyDescent="0.3">
      <c r="A19" s="116"/>
      <c r="B19" s="40"/>
      <c r="C19" s="42"/>
      <c r="D19" s="43"/>
      <c r="E19" s="43"/>
      <c r="F19" s="44"/>
      <c r="G19" s="44" t="str">
        <f t="shared" si="0"/>
        <v/>
      </c>
    </row>
    <row r="20" spans="1:7" s="45" customFormat="1" ht="36" customHeight="1" x14ac:dyDescent="0.3">
      <c r="A20" s="116">
        <v>4</v>
      </c>
      <c r="B20" s="111" t="s">
        <v>291</v>
      </c>
      <c r="C20" s="42" t="s">
        <v>300</v>
      </c>
      <c r="D20" s="43" t="s">
        <v>3</v>
      </c>
      <c r="E20" s="43">
        <v>1</v>
      </c>
      <c r="F20" s="169"/>
      <c r="G20" s="44" t="str">
        <f t="shared" si="0"/>
        <v/>
      </c>
    </row>
    <row r="21" spans="1:7" s="45" customFormat="1" ht="5.4" customHeight="1" x14ac:dyDescent="0.3">
      <c r="A21" s="116"/>
      <c r="B21" s="112"/>
      <c r="C21" s="104"/>
      <c r="D21" s="55"/>
      <c r="E21" s="55"/>
      <c r="F21" s="39"/>
      <c r="G21" s="44" t="str">
        <f t="shared" si="0"/>
        <v/>
      </c>
    </row>
    <row r="22" spans="1:7" s="45" customFormat="1" ht="41.4" x14ac:dyDescent="0.3">
      <c r="A22" s="116">
        <v>5</v>
      </c>
      <c r="B22" s="111" t="s">
        <v>79</v>
      </c>
      <c r="C22" s="42" t="s">
        <v>431</v>
      </c>
      <c r="D22" s="43" t="s">
        <v>3</v>
      </c>
      <c r="E22" s="43">
        <v>2</v>
      </c>
      <c r="F22" s="169"/>
      <c r="G22" s="44" t="str">
        <f t="shared" si="0"/>
        <v/>
      </c>
    </row>
    <row r="23" spans="1:7" s="45" customFormat="1" ht="7.5" customHeight="1" x14ac:dyDescent="0.3">
      <c r="A23" s="116"/>
      <c r="B23" s="112"/>
      <c r="C23" s="104"/>
      <c r="D23" s="55"/>
      <c r="E23" s="55"/>
      <c r="F23" s="39"/>
      <c r="G23" s="44" t="str">
        <f t="shared" si="0"/>
        <v/>
      </c>
    </row>
    <row r="24" spans="1:7" s="45" customFormat="1" ht="69" x14ac:dyDescent="0.3">
      <c r="A24" s="116">
        <v>6</v>
      </c>
      <c r="B24" s="111" t="s">
        <v>81</v>
      </c>
      <c r="C24" s="42" t="s">
        <v>430</v>
      </c>
      <c r="D24" s="43" t="s">
        <v>3</v>
      </c>
      <c r="E24" s="43">
        <v>1</v>
      </c>
      <c r="F24" s="169"/>
      <c r="G24" s="44" t="str">
        <f t="shared" si="0"/>
        <v/>
      </c>
    </row>
    <row r="25" spans="1:7" s="45" customFormat="1" ht="6" customHeight="1" x14ac:dyDescent="0.3">
      <c r="A25" s="116"/>
      <c r="B25" s="114"/>
      <c r="C25" s="104"/>
      <c r="D25" s="105"/>
      <c r="E25" s="105"/>
      <c r="F25" s="106"/>
      <c r="G25" s="44" t="str">
        <f t="shared" si="0"/>
        <v/>
      </c>
    </row>
    <row r="26" spans="1:7" s="45" customFormat="1" ht="14.4" x14ac:dyDescent="0.3">
      <c r="A26" s="116"/>
      <c r="C26" s="104"/>
      <c r="F26" s="106"/>
      <c r="G26" s="44" t="str">
        <f>IF(F26&gt;0,ROUND(F26*E20,2),"")</f>
        <v/>
      </c>
    </row>
    <row r="27" spans="1:7" s="45" customFormat="1" ht="9.6" customHeight="1" x14ac:dyDescent="0.3">
      <c r="A27" s="116"/>
      <c r="B27" s="52"/>
      <c r="C27" s="59"/>
      <c r="D27" s="55"/>
      <c r="E27" s="55"/>
      <c r="F27" s="56"/>
      <c r="G27" s="44" t="str">
        <f t="shared" si="0"/>
        <v/>
      </c>
    </row>
    <row r="28" spans="1:7" x14ac:dyDescent="0.3">
      <c r="A28" s="93" t="s">
        <v>6</v>
      </c>
      <c r="B28" s="88"/>
      <c r="C28" s="94" t="s">
        <v>9</v>
      </c>
      <c r="D28" s="87"/>
      <c r="E28" s="87"/>
      <c r="F28" s="88"/>
      <c r="G28" s="89" t="str">
        <f>IF(SUM(G12:G27)&gt;0,ROUND(SUM(G12:G27),2),"")</f>
        <v/>
      </c>
    </row>
    <row r="29" spans="1:7" x14ac:dyDescent="0.3"/>
  </sheetData>
  <sheetProtection algorithmName="SHA-512" hashValue="HlKeNQ1Zj/Mz3LDfp0IRyO0Z0c+hwZ2o7g0QAjHmrzjP4MIs/OXebvkYVVtIzBASVDK5dcWtvAgtyQ1nqUVmNw==" saltValue="8Z77BPf+aAW1Rh6vJ46NNA==" spinCount="100000" sheet="1" objects="1" scenarios="1" selectLockedCells="1"/>
  <pageMargins left="0.78740157480314965" right="0.78740157480314965" top="0.78740157480314965" bottom="0.30031249999999998" header="0.59055118110236227" footer="0.39370078740157483"/>
  <pageSetup paperSize="9" scale="91" fitToHeight="8" orientation="portrait" r:id="rId1"/>
  <headerFooter>
    <oddHeader>&amp;L&amp;"Calibri,Regular"&amp;8&amp;K000000_x000D_&amp;C&amp;"Calibri,Regular"&amp;8&amp;K000000_x000D__x000D_</oddHeader>
    <oddFooter>&amp;C&amp;"Calibri,Regular"&amp;8&amp;K000000_x000D__x000D_&amp;R&amp;"Arial Narrow,Regular"&amp;8&amp;K000000&amp;P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A2137-7530-4D4C-813B-4EA7857DABF2}">
  <sheetPr codeName="List16">
    <pageSetUpPr fitToPage="1"/>
  </sheetPr>
  <dimension ref="A1:H44"/>
  <sheetViews>
    <sheetView topLeftCell="A14" zoomScaleNormal="100" zoomScalePageLayoutView="96" workbookViewId="0">
      <selection activeCell="F14" sqref="F14"/>
    </sheetView>
  </sheetViews>
  <sheetFormatPr defaultColWidth="0" defaultRowHeight="13.8" zeroHeight="1" x14ac:dyDescent="0.3"/>
  <cols>
    <col min="1" max="1" width="6.6640625" customWidth="1"/>
    <col min="2" max="2" width="7.5546875" style="2" customWidth="1"/>
    <col min="3" max="3" width="56.6640625" style="5" customWidth="1"/>
    <col min="4" max="4" width="3.33203125" style="6" customWidth="1"/>
    <col min="5" max="5" width="3.5546875" style="6" customWidth="1"/>
    <col min="6" max="7" width="11.109375" style="12" customWidth="1"/>
    <col min="8" max="8" width="2.10937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36</v>
      </c>
      <c r="C3" s="47" t="s">
        <v>139</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32.4" customHeight="1" x14ac:dyDescent="0.3">
      <c r="B6" s="98"/>
      <c r="C6" s="91" t="s">
        <v>94</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409.6" customHeight="1" x14ac:dyDescent="0.3">
      <c r="A14" s="116">
        <v>1</v>
      </c>
      <c r="B14" s="111">
        <v>29</v>
      </c>
      <c r="C14" s="42" t="s">
        <v>486</v>
      </c>
      <c r="D14" s="43" t="s">
        <v>3</v>
      </c>
      <c r="E14" s="43">
        <v>1</v>
      </c>
      <c r="F14" s="168"/>
      <c r="G14" s="44" t="str">
        <f>IF(F14&gt;0,ROUND(F14*E14,2),"")</f>
        <v/>
      </c>
    </row>
    <row r="15" spans="1:7" s="45" customFormat="1" ht="142.19999999999999" customHeight="1" x14ac:dyDescent="0.3">
      <c r="A15" s="116"/>
      <c r="B15" s="111"/>
      <c r="C15" s="42" t="s">
        <v>485</v>
      </c>
      <c r="D15" s="43"/>
      <c r="E15" s="43"/>
      <c r="F15" s="44"/>
      <c r="G15" s="44"/>
    </row>
    <row r="16" spans="1:7" s="45" customFormat="1" ht="11.4" customHeight="1" x14ac:dyDescent="0.3">
      <c r="A16" s="116"/>
    </row>
    <row r="17" spans="1:7" s="45" customFormat="1" ht="72" customHeight="1" x14ac:dyDescent="0.3">
      <c r="A17" s="116">
        <f>A14+1</f>
        <v>2</v>
      </c>
      <c r="B17" s="40" t="s">
        <v>149</v>
      </c>
      <c r="C17" s="42" t="s">
        <v>248</v>
      </c>
      <c r="D17" s="43" t="s">
        <v>3</v>
      </c>
      <c r="E17" s="43">
        <v>1</v>
      </c>
      <c r="F17" s="168"/>
      <c r="G17" s="44" t="str">
        <f t="shared" ref="G17:G41" si="0">IF(F17&gt;0,ROUND(F17*E17,2),"")</f>
        <v/>
      </c>
    </row>
    <row r="18" spans="1:7" s="45" customFormat="1" ht="6" customHeight="1" x14ac:dyDescent="0.3">
      <c r="A18" s="116"/>
      <c r="B18" s="46"/>
      <c r="C18" s="47"/>
      <c r="D18" s="43"/>
      <c r="E18" s="43"/>
      <c r="F18" s="44"/>
      <c r="G18" s="44" t="str">
        <f t="shared" si="0"/>
        <v/>
      </c>
    </row>
    <row r="19" spans="1:7" s="45" customFormat="1" ht="188.4" customHeight="1" x14ac:dyDescent="0.3">
      <c r="A19" s="116">
        <f t="shared" ref="A19:A21" si="1">A17+1</f>
        <v>3</v>
      </c>
      <c r="B19" s="111" t="s">
        <v>89</v>
      </c>
      <c r="C19" s="48" t="s">
        <v>455</v>
      </c>
      <c r="D19" s="43" t="s">
        <v>3</v>
      </c>
      <c r="E19" s="43">
        <v>1</v>
      </c>
      <c r="F19" s="168"/>
      <c r="G19" s="44" t="str">
        <f t="shared" si="0"/>
        <v/>
      </c>
    </row>
    <row r="20" spans="1:7" s="45" customFormat="1" ht="9.4499999999999993" customHeight="1" x14ac:dyDescent="0.3">
      <c r="A20" s="116"/>
      <c r="B20" s="112"/>
      <c r="C20" s="59"/>
      <c r="D20" s="55"/>
      <c r="E20" s="55"/>
      <c r="F20" s="56"/>
      <c r="G20" s="44" t="str">
        <f t="shared" si="0"/>
        <v/>
      </c>
    </row>
    <row r="21" spans="1:7" s="45" customFormat="1" ht="57.6" customHeight="1" x14ac:dyDescent="0.3">
      <c r="A21" s="116">
        <f t="shared" si="1"/>
        <v>4</v>
      </c>
      <c r="B21" s="111" t="s">
        <v>69</v>
      </c>
      <c r="C21" s="48" t="s">
        <v>249</v>
      </c>
      <c r="D21" s="43" t="s">
        <v>3</v>
      </c>
      <c r="E21" s="43">
        <v>1</v>
      </c>
      <c r="F21" s="168"/>
      <c r="G21" s="44" t="str">
        <f t="shared" si="0"/>
        <v/>
      </c>
    </row>
    <row r="22" spans="1:7" s="45" customFormat="1" ht="7.5" customHeight="1" x14ac:dyDescent="0.3">
      <c r="A22" s="116"/>
      <c r="G22" s="44" t="str">
        <f t="shared" si="0"/>
        <v/>
      </c>
    </row>
    <row r="23" spans="1:7" s="45" customFormat="1" ht="134.4" customHeight="1" x14ac:dyDescent="0.3">
      <c r="A23" s="116">
        <v>5</v>
      </c>
      <c r="B23" s="111" t="s">
        <v>78</v>
      </c>
      <c r="C23" s="28" t="s">
        <v>467</v>
      </c>
      <c r="D23" s="43" t="s">
        <v>3</v>
      </c>
      <c r="E23" s="43">
        <v>1</v>
      </c>
      <c r="F23" s="168"/>
      <c r="G23" s="44" t="str">
        <f t="shared" si="0"/>
        <v/>
      </c>
    </row>
    <row r="24" spans="1:7" s="45" customFormat="1" ht="7.95" customHeight="1" x14ac:dyDescent="0.3">
      <c r="A24" s="116"/>
      <c r="B24" s="113"/>
      <c r="C24" s="107"/>
      <c r="D24" s="43"/>
      <c r="E24" s="43"/>
      <c r="F24" s="110"/>
      <c r="G24" s="44" t="str">
        <f t="shared" si="0"/>
        <v/>
      </c>
    </row>
    <row r="25" spans="1:7" s="45" customFormat="1" ht="220.95" customHeight="1" x14ac:dyDescent="0.3">
      <c r="A25" s="116">
        <v>6</v>
      </c>
      <c r="B25" s="111" t="s">
        <v>88</v>
      </c>
      <c r="C25" s="42" t="s">
        <v>250</v>
      </c>
      <c r="D25" s="45" t="s">
        <v>3</v>
      </c>
      <c r="E25" s="45">
        <v>1</v>
      </c>
      <c r="F25" s="168"/>
      <c r="G25" s="44" t="str">
        <f t="shared" si="0"/>
        <v/>
      </c>
    </row>
    <row r="26" spans="1:7" s="45" customFormat="1" ht="8.6999999999999993" customHeight="1" x14ac:dyDescent="0.3">
      <c r="A26" s="116"/>
      <c r="F26" s="44"/>
      <c r="G26" s="44" t="str">
        <f t="shared" si="0"/>
        <v/>
      </c>
    </row>
    <row r="27" spans="1:7" s="45" customFormat="1" ht="132.6" customHeight="1" x14ac:dyDescent="0.3">
      <c r="A27" s="116">
        <v>7</v>
      </c>
      <c r="B27" s="111" t="s">
        <v>326</v>
      </c>
      <c r="C27" s="42" t="s">
        <v>327</v>
      </c>
      <c r="D27" s="45" t="s">
        <v>3</v>
      </c>
      <c r="E27" s="45">
        <v>1</v>
      </c>
      <c r="F27" s="168"/>
      <c r="G27" s="44" t="str">
        <f t="shared" si="0"/>
        <v/>
      </c>
    </row>
    <row r="28" spans="1:7" s="45" customFormat="1" ht="6" customHeight="1" x14ac:dyDescent="0.3">
      <c r="A28" s="116"/>
      <c r="B28" s="111"/>
      <c r="C28" s="42"/>
      <c r="F28" s="44"/>
      <c r="G28" s="44" t="str">
        <f t="shared" si="0"/>
        <v/>
      </c>
    </row>
    <row r="29" spans="1:7" s="45" customFormat="1" ht="191.4" customHeight="1" x14ac:dyDescent="0.3">
      <c r="A29" s="116">
        <v>8</v>
      </c>
      <c r="B29" s="111" t="s">
        <v>257</v>
      </c>
      <c r="C29" s="28" t="s">
        <v>457</v>
      </c>
      <c r="D29" s="45" t="s">
        <v>3</v>
      </c>
      <c r="E29" s="45">
        <v>1</v>
      </c>
      <c r="F29" s="168"/>
      <c r="G29" s="44" t="str">
        <f t="shared" si="0"/>
        <v/>
      </c>
    </row>
    <row r="30" spans="1:7" s="45" customFormat="1" ht="4.95" customHeight="1" x14ac:dyDescent="0.3">
      <c r="A30" s="116"/>
      <c r="F30" s="44"/>
      <c r="G30" s="44" t="str">
        <f t="shared" si="0"/>
        <v/>
      </c>
    </row>
    <row r="31" spans="1:7" s="45" customFormat="1" ht="184.2" customHeight="1" x14ac:dyDescent="0.3">
      <c r="A31" s="116">
        <v>9</v>
      </c>
      <c r="B31" s="111" t="s">
        <v>70</v>
      </c>
      <c r="C31" s="42" t="s">
        <v>263</v>
      </c>
      <c r="D31" s="43" t="s">
        <v>3</v>
      </c>
      <c r="E31" s="43">
        <v>1</v>
      </c>
      <c r="F31" s="168"/>
      <c r="G31" s="44" t="str">
        <f t="shared" si="0"/>
        <v/>
      </c>
    </row>
    <row r="32" spans="1:7" s="45" customFormat="1" ht="6" customHeight="1" x14ac:dyDescent="0.3">
      <c r="A32" s="116"/>
      <c r="B32" s="113"/>
      <c r="C32" s="107"/>
      <c r="D32" s="43"/>
      <c r="E32" s="43"/>
      <c r="F32" s="44"/>
      <c r="G32" s="44" t="str">
        <f t="shared" si="0"/>
        <v/>
      </c>
    </row>
    <row r="33" spans="1:7" s="45" customFormat="1" ht="165" customHeight="1" x14ac:dyDescent="0.3">
      <c r="A33" s="116">
        <v>10</v>
      </c>
      <c r="B33" s="111" t="s">
        <v>71</v>
      </c>
      <c r="C33" s="42" t="s">
        <v>264</v>
      </c>
      <c r="D33" s="43" t="s">
        <v>3</v>
      </c>
      <c r="E33" s="43">
        <v>1</v>
      </c>
      <c r="F33" s="168"/>
      <c r="G33" s="44" t="str">
        <f t="shared" si="0"/>
        <v/>
      </c>
    </row>
    <row r="34" spans="1:7" s="45" customFormat="1" ht="4.2" customHeight="1" x14ac:dyDescent="0.3">
      <c r="A34" s="116"/>
      <c r="B34" s="112"/>
      <c r="C34" s="107"/>
      <c r="D34" s="55"/>
      <c r="E34" s="55"/>
      <c r="F34" s="44"/>
      <c r="G34" s="44" t="str">
        <f t="shared" si="0"/>
        <v/>
      </c>
    </row>
    <row r="35" spans="1:7" s="45" customFormat="1" ht="175.2" customHeight="1" x14ac:dyDescent="0.3">
      <c r="A35" s="116">
        <v>11</v>
      </c>
      <c r="B35" s="111" t="s">
        <v>72</v>
      </c>
      <c r="C35" s="48" t="s">
        <v>265</v>
      </c>
      <c r="D35" s="43" t="s">
        <v>3</v>
      </c>
      <c r="E35" s="43">
        <v>1</v>
      </c>
      <c r="F35" s="168"/>
      <c r="G35" s="44" t="str">
        <f t="shared" si="0"/>
        <v/>
      </c>
    </row>
    <row r="36" spans="1:7" s="45" customFormat="1" ht="6" customHeight="1" x14ac:dyDescent="0.3">
      <c r="A36" s="115"/>
      <c r="D36" s="126"/>
      <c r="E36" s="126"/>
      <c r="F36" s="44"/>
      <c r="G36" s="44" t="str">
        <f t="shared" si="0"/>
        <v/>
      </c>
    </row>
    <row r="37" spans="1:7" s="45" customFormat="1" x14ac:dyDescent="0.3">
      <c r="A37" s="116">
        <v>12</v>
      </c>
      <c r="B37" s="127">
        <v>34</v>
      </c>
      <c r="C37" s="45" t="s">
        <v>252</v>
      </c>
      <c r="D37" s="126" t="s">
        <v>3</v>
      </c>
      <c r="E37" s="126">
        <v>1</v>
      </c>
      <c r="F37" s="168"/>
      <c r="G37" s="44" t="str">
        <f t="shared" si="0"/>
        <v/>
      </c>
    </row>
    <row r="38" spans="1:7" s="45" customFormat="1" ht="7.2" customHeight="1" x14ac:dyDescent="0.3">
      <c r="A38" s="115"/>
      <c r="B38" s="37"/>
      <c r="C38" s="28"/>
      <c r="D38" s="33"/>
      <c r="E38" s="33"/>
      <c r="F38" s="44"/>
      <c r="G38" s="44" t="str">
        <f t="shared" si="0"/>
        <v/>
      </c>
    </row>
    <row r="39" spans="1:7" ht="87" customHeight="1" x14ac:dyDescent="0.3">
      <c r="A39" s="116">
        <v>13</v>
      </c>
      <c r="B39" s="40" t="s">
        <v>270</v>
      </c>
      <c r="C39" s="42" t="s">
        <v>271</v>
      </c>
      <c r="D39" s="43" t="s">
        <v>3</v>
      </c>
      <c r="E39" s="43">
        <v>1</v>
      </c>
      <c r="F39" s="168"/>
      <c r="G39" s="44" t="str">
        <f t="shared" si="0"/>
        <v/>
      </c>
    </row>
    <row r="40" spans="1:7" ht="5.4" customHeight="1" x14ac:dyDescent="0.3">
      <c r="A40" s="116"/>
      <c r="B40" s="40"/>
      <c r="C40" s="42"/>
      <c r="D40" s="43"/>
      <c r="E40" s="43"/>
      <c r="F40" s="44"/>
      <c r="G40" s="44" t="str">
        <f t="shared" si="0"/>
        <v/>
      </c>
    </row>
    <row r="41" spans="1:7" ht="72" customHeight="1" x14ac:dyDescent="0.3">
      <c r="A41" s="116">
        <v>14</v>
      </c>
      <c r="B41" s="40" t="s">
        <v>262</v>
      </c>
      <c r="C41" s="42" t="s">
        <v>461</v>
      </c>
      <c r="D41" s="43" t="s">
        <v>3</v>
      </c>
      <c r="E41" s="43">
        <v>1</v>
      </c>
      <c r="F41" s="168"/>
      <c r="G41" s="44" t="str">
        <f t="shared" si="0"/>
        <v/>
      </c>
    </row>
    <row r="42" spans="1:7" ht="4.95" customHeight="1" x14ac:dyDescent="0.3"/>
    <row r="43" spans="1:7" x14ac:dyDescent="0.3">
      <c r="A43" s="93" t="s">
        <v>6</v>
      </c>
      <c r="B43" s="88"/>
      <c r="C43" s="94" t="s">
        <v>9</v>
      </c>
      <c r="D43" s="87"/>
      <c r="E43" s="87"/>
      <c r="F43" s="88"/>
      <c r="G43" s="89" t="str">
        <f>IF(SUM(G12:G42)&gt;0,ROUND(SUM(G12:G42),2),"")</f>
        <v/>
      </c>
    </row>
    <row r="44" spans="1:7" x14ac:dyDescent="0.3"/>
  </sheetData>
  <sheetProtection algorithmName="SHA-512" hashValue="Ih1JkDdnuKSOAXu/xuFLa71CDd++bz8Q7jMbDbcEE/S+te714vocugTND/0pF7SVB3Npwlh/2NAZ8iJdD0P0Qg==" saltValue="/kqw7iDR9WaqryixAUPFNw==" spinCount="100000" sheet="1" objects="1" scenarios="1" selectLockedCells="1"/>
  <pageMargins left="0.78740157480314965" right="0.78740157480314965" top="0.7853365384615385" bottom="0.86139705882352946" header="0.59055118110236227" footer="0.39370078740157483"/>
  <pageSetup paperSize="9" scale="93" fitToHeight="8"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D0DF1-8BBD-4256-B85A-CA8892D191A9}">
  <sheetPr codeName="List17">
    <pageSetUpPr fitToPage="1"/>
  </sheetPr>
  <dimension ref="A1:H29"/>
  <sheetViews>
    <sheetView topLeftCell="B1" zoomScaleNormal="100" zoomScalePageLayoutView="77" workbookViewId="0">
      <selection activeCell="F14" sqref="F14"/>
    </sheetView>
  </sheetViews>
  <sheetFormatPr defaultColWidth="0" defaultRowHeight="13.8" zeroHeight="1" x14ac:dyDescent="0.3"/>
  <cols>
    <col min="1" max="1" width="6.33203125" customWidth="1"/>
    <col min="2" max="2" width="6.109375" style="2" customWidth="1"/>
    <col min="3" max="3" width="56.6640625" style="5" customWidth="1"/>
    <col min="4" max="5" width="5.5546875" style="6" customWidth="1"/>
    <col min="6" max="7" width="11.109375" style="12" customWidth="1"/>
    <col min="8" max="8" width="1.8867187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38</v>
      </c>
      <c r="C3" s="47" t="s">
        <v>140</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31.2" customHeight="1" x14ac:dyDescent="0.3">
      <c r="B6" s="98"/>
      <c r="C6" s="91" t="s">
        <v>42</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231.6" customHeight="1" x14ac:dyDescent="0.3">
      <c r="A14" s="116">
        <v>1</v>
      </c>
      <c r="B14" s="40" t="s">
        <v>274</v>
      </c>
      <c r="C14" s="42" t="s">
        <v>473</v>
      </c>
      <c r="D14" s="43" t="s">
        <v>3</v>
      </c>
      <c r="E14" s="43">
        <v>1</v>
      </c>
      <c r="F14" s="168"/>
      <c r="G14" s="44" t="str">
        <f>IF(F14&gt;0,ROUND(F14*E14,2),"")</f>
        <v/>
      </c>
    </row>
    <row r="15" spans="1:7" s="45" customFormat="1" ht="9" customHeight="1" x14ac:dyDescent="0.3">
      <c r="A15" s="116"/>
      <c r="B15" s="46"/>
      <c r="C15" s="42"/>
      <c r="D15" s="43"/>
      <c r="E15" s="43"/>
      <c r="F15" s="44"/>
      <c r="G15" s="44" t="str">
        <f t="shared" ref="G15:G27" si="0">IF(F15&gt;0,ROUND(F15*E15,2),"")</f>
        <v/>
      </c>
    </row>
    <row r="16" spans="1:7" s="45" customFormat="1" ht="73.95" customHeight="1" x14ac:dyDescent="0.3">
      <c r="A16" s="116">
        <f>A14+1</f>
        <v>2</v>
      </c>
      <c r="B16" s="40" t="s">
        <v>273</v>
      </c>
      <c r="C16" s="42" t="s">
        <v>474</v>
      </c>
      <c r="D16" s="43" t="s">
        <v>3</v>
      </c>
      <c r="E16" s="43">
        <v>2</v>
      </c>
      <c r="F16" s="168"/>
      <c r="G16" s="44" t="str">
        <f t="shared" si="0"/>
        <v/>
      </c>
    </row>
    <row r="17" spans="1:7" s="45" customFormat="1" ht="8.4" customHeight="1" x14ac:dyDescent="0.3">
      <c r="A17" s="116"/>
      <c r="B17" s="40"/>
      <c r="C17" s="42"/>
      <c r="D17" s="43"/>
      <c r="E17" s="43"/>
      <c r="F17" s="44"/>
      <c r="G17" s="44" t="str">
        <f t="shared" si="0"/>
        <v/>
      </c>
    </row>
    <row r="18" spans="1:7" s="45" customFormat="1" ht="142.94999999999999" customHeight="1" x14ac:dyDescent="0.3">
      <c r="A18" s="116">
        <v>3</v>
      </c>
      <c r="B18" s="111" t="s">
        <v>100</v>
      </c>
      <c r="C18" s="42" t="s">
        <v>255</v>
      </c>
      <c r="D18" s="43" t="s">
        <v>3</v>
      </c>
      <c r="E18" s="43">
        <v>1</v>
      </c>
      <c r="F18" s="168"/>
      <c r="G18" s="44" t="str">
        <f t="shared" si="0"/>
        <v/>
      </c>
    </row>
    <row r="19" spans="1:7" s="45" customFormat="1" ht="4.2" customHeight="1" x14ac:dyDescent="0.3">
      <c r="A19" s="116"/>
      <c r="B19" s="40"/>
      <c r="C19" s="42"/>
      <c r="D19" s="43"/>
      <c r="E19" s="43"/>
      <c r="F19" s="44"/>
      <c r="G19" s="44" t="str">
        <f t="shared" si="0"/>
        <v/>
      </c>
    </row>
    <row r="20" spans="1:7" s="45" customFormat="1" ht="45" customHeight="1" x14ac:dyDescent="0.3">
      <c r="A20" s="116">
        <v>4</v>
      </c>
      <c r="B20" s="111" t="s">
        <v>291</v>
      </c>
      <c r="C20" s="42" t="s">
        <v>300</v>
      </c>
      <c r="D20" s="43" t="s">
        <v>3</v>
      </c>
      <c r="E20" s="43">
        <v>1</v>
      </c>
      <c r="F20" s="169"/>
      <c r="G20" s="44" t="str">
        <f t="shared" si="0"/>
        <v/>
      </c>
    </row>
    <row r="21" spans="1:7" s="45" customFormat="1" ht="8.6999999999999993" customHeight="1" x14ac:dyDescent="0.3">
      <c r="A21" s="116"/>
      <c r="B21" s="112"/>
      <c r="C21" s="104"/>
      <c r="D21" s="55"/>
      <c r="E21" s="55"/>
      <c r="F21" s="39"/>
      <c r="G21" s="44" t="str">
        <f t="shared" si="0"/>
        <v/>
      </c>
    </row>
    <row r="22" spans="1:7" s="45" customFormat="1" ht="49.2" customHeight="1" x14ac:dyDescent="0.3">
      <c r="A22" s="116">
        <v>5</v>
      </c>
      <c r="B22" s="111" t="s">
        <v>79</v>
      </c>
      <c r="C22" s="42" t="s">
        <v>431</v>
      </c>
      <c r="D22" s="43" t="s">
        <v>3</v>
      </c>
      <c r="E22" s="43">
        <v>2</v>
      </c>
      <c r="F22" s="169"/>
      <c r="G22" s="44" t="str">
        <f t="shared" si="0"/>
        <v/>
      </c>
    </row>
    <row r="23" spans="1:7" s="45" customFormat="1" ht="7.5" customHeight="1" x14ac:dyDescent="0.3">
      <c r="A23" s="116"/>
      <c r="B23" s="112"/>
      <c r="C23" s="104"/>
      <c r="D23" s="55"/>
      <c r="E23" s="55"/>
      <c r="F23" s="39"/>
      <c r="G23" s="44" t="str">
        <f t="shared" si="0"/>
        <v/>
      </c>
    </row>
    <row r="24" spans="1:7" s="45" customFormat="1" ht="73.95" customHeight="1" x14ac:dyDescent="0.3">
      <c r="A24" s="116">
        <v>6</v>
      </c>
      <c r="B24" s="111" t="s">
        <v>81</v>
      </c>
      <c r="C24" s="42" t="s">
        <v>430</v>
      </c>
      <c r="D24" s="43" t="s">
        <v>3</v>
      </c>
      <c r="E24" s="43">
        <v>1</v>
      </c>
      <c r="F24" s="169"/>
      <c r="G24" s="44" t="str">
        <f t="shared" si="0"/>
        <v/>
      </c>
    </row>
    <row r="25" spans="1:7" s="45" customFormat="1" ht="8.6999999999999993" customHeight="1" x14ac:dyDescent="0.3">
      <c r="A25" s="116"/>
      <c r="B25" s="114"/>
      <c r="C25" s="104"/>
      <c r="D25" s="105"/>
      <c r="E25" s="105"/>
      <c r="F25" s="106"/>
      <c r="G25" s="44" t="str">
        <f t="shared" si="0"/>
        <v/>
      </c>
    </row>
    <row r="26" spans="1:7" s="45" customFormat="1" ht="14.4" x14ac:dyDescent="0.3">
      <c r="A26" s="116"/>
      <c r="C26" s="104"/>
      <c r="F26" s="106"/>
      <c r="G26" s="44" t="str">
        <f>IF(F26&gt;0,ROUND(F26*E20,2),"")</f>
        <v/>
      </c>
    </row>
    <row r="27" spans="1:7" s="45" customFormat="1" ht="4.2" customHeight="1" x14ac:dyDescent="0.3">
      <c r="A27" s="116"/>
      <c r="B27" s="52"/>
      <c r="C27" s="59"/>
      <c r="D27" s="55"/>
      <c r="E27" s="55"/>
      <c r="F27" s="56"/>
      <c r="G27" s="44" t="str">
        <f t="shared" si="0"/>
        <v/>
      </c>
    </row>
    <row r="28" spans="1:7" x14ac:dyDescent="0.3">
      <c r="A28" s="93" t="s">
        <v>6</v>
      </c>
      <c r="B28" s="88"/>
      <c r="C28" s="94" t="s">
        <v>9</v>
      </c>
      <c r="D28" s="87"/>
      <c r="E28" s="87"/>
      <c r="F28" s="88"/>
      <c r="G28" s="89" t="str">
        <f>IF(SUM(G12:G27)&gt;0,ROUND(SUM(G12:G27),2),"")</f>
        <v/>
      </c>
    </row>
    <row r="29" spans="1:7" x14ac:dyDescent="0.3"/>
  </sheetData>
  <sheetProtection algorithmName="SHA-512" hashValue="xb5CUYdYZo+KjIOigv1r1S75wqLUTdjXs1isKvAPzubqDE60E5MlthOH6kkyTyG+MASCpb/MYhwC2raidfoetg==" saltValue="pOeVMhW9aKOGboy1pkjr3w==" spinCount="100000" sheet="1" objects="1" scenarios="1" selectLockedCells="1"/>
  <pageMargins left="0.78740157480314965" right="0.78740157480314965" top="0.78740157480314965" bottom="0.30031249999999998" header="0.59055118110236227" footer="0.39370078740157483"/>
  <pageSetup paperSize="9" scale="93" fitToHeight="8" orientation="portrait" r:id="rId1"/>
  <headerFooter>
    <oddHeader>&amp;L&amp;"Calibri,Regular"&amp;8&amp;K000000_x000D_&amp;C&amp;"Calibri,Regular"&amp;8&amp;K000000_x000D__x000D_</oddHeader>
    <oddFooter>&amp;C&amp;"Calibri,Regular"&amp;8&amp;K000000_x000D__x000D_&amp;R&amp;"Arial Narrow,Regular"&amp;8&amp;K000000&amp;P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6C191-65FF-4463-857E-011021378FF6}">
  <sheetPr codeName="List18"/>
  <dimension ref="A1:H49"/>
  <sheetViews>
    <sheetView zoomScaleNormal="100" zoomScalePageLayoutView="95" workbookViewId="0">
      <selection activeCell="F14" sqref="F14"/>
    </sheetView>
  </sheetViews>
  <sheetFormatPr defaultColWidth="0" defaultRowHeight="13.8" zeroHeight="1" x14ac:dyDescent="0.3"/>
  <cols>
    <col min="1" max="1" width="7.109375" customWidth="1"/>
    <col min="2" max="2" width="6" style="2" customWidth="1"/>
    <col min="3" max="3" width="53.6640625" style="5" customWidth="1"/>
    <col min="4" max="5" width="3.109375" style="6" customWidth="1"/>
    <col min="6" max="6" width="9.6640625" style="12" customWidth="1"/>
    <col min="7" max="7" width="11.109375" style="12" customWidth="1"/>
    <col min="8" max="8" width="2"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22" customFormat="1" x14ac:dyDescent="0.3">
      <c r="B3" s="46" t="s">
        <v>38</v>
      </c>
      <c r="C3" s="47" t="s">
        <v>118</v>
      </c>
      <c r="D3" s="43"/>
      <c r="E3" s="43"/>
      <c r="F3" s="44"/>
      <c r="G3" s="44"/>
    </row>
    <row r="4" spans="1:7" s="22" customFormat="1" ht="9" customHeight="1" x14ac:dyDescent="0.3">
      <c r="B4" s="46"/>
      <c r="C4" s="47"/>
      <c r="D4" s="43"/>
      <c r="E4" s="43"/>
      <c r="F4" s="44"/>
      <c r="G4" s="44"/>
    </row>
    <row r="5" spans="1:7" s="22" customFormat="1" ht="14.1" customHeight="1" x14ac:dyDescent="0.3">
      <c r="B5" s="46"/>
      <c r="C5" s="91" t="s">
        <v>11</v>
      </c>
      <c r="D5" s="43"/>
      <c r="E5" s="43"/>
      <c r="F5" s="44"/>
      <c r="G5" s="44"/>
    </row>
    <row r="6" spans="1:7" s="22" customFormat="1" ht="39.75" customHeight="1" x14ac:dyDescent="0.3">
      <c r="B6" s="46"/>
      <c r="C6" s="91" t="s">
        <v>94</v>
      </c>
      <c r="D6" s="43"/>
      <c r="E6" s="43"/>
      <c r="F6" s="44"/>
      <c r="G6" s="44"/>
    </row>
    <row r="7" spans="1:7" s="22" customFormat="1" ht="49.2" customHeight="1" x14ac:dyDescent="0.3">
      <c r="B7" s="46"/>
      <c r="C7" s="91" t="s">
        <v>10</v>
      </c>
      <c r="D7" s="43"/>
      <c r="E7" s="43"/>
      <c r="F7" s="44"/>
      <c r="G7" s="44"/>
    </row>
    <row r="8" spans="1:7" s="22" customFormat="1" ht="45" customHeight="1" x14ac:dyDescent="0.3">
      <c r="B8" s="46"/>
      <c r="C8" s="92" t="s">
        <v>41</v>
      </c>
      <c r="D8" s="43"/>
      <c r="E8" s="43"/>
      <c r="F8" s="44"/>
      <c r="G8" s="44"/>
    </row>
    <row r="9" spans="1:7" s="22" customFormat="1" ht="21" customHeight="1" x14ac:dyDescent="0.3">
      <c r="B9" s="46"/>
      <c r="C9" s="91" t="s">
        <v>12</v>
      </c>
      <c r="D9" s="43"/>
      <c r="E9" s="43"/>
      <c r="F9" s="44"/>
      <c r="G9" s="44"/>
    </row>
    <row r="10" spans="1:7" s="22" customFormat="1" ht="29.1" customHeight="1" x14ac:dyDescent="0.3">
      <c r="B10" s="46"/>
      <c r="C10" s="91" t="s">
        <v>13</v>
      </c>
      <c r="D10" s="43"/>
      <c r="E10" s="43"/>
      <c r="F10" s="44"/>
      <c r="G10" s="44"/>
    </row>
    <row r="11" spans="1:7" s="22" customFormat="1" ht="8.6999999999999993" customHeight="1" x14ac:dyDescent="0.3">
      <c r="A11" s="115"/>
      <c r="B11" s="46"/>
      <c r="C11" s="47"/>
      <c r="D11" s="43"/>
      <c r="E11" s="43"/>
      <c r="F11" s="44"/>
      <c r="G11" s="44"/>
    </row>
    <row r="12" spans="1:7" s="22" customFormat="1" ht="8.6999999999999993" customHeight="1" x14ac:dyDescent="0.3">
      <c r="A12" s="115"/>
      <c r="B12" s="40"/>
      <c r="C12" s="42"/>
      <c r="D12" s="43"/>
      <c r="E12" s="43"/>
      <c r="F12" s="44"/>
      <c r="G12" s="44"/>
    </row>
    <row r="13" spans="1:7" s="22" customFormat="1" ht="8.6999999999999993" customHeight="1" x14ac:dyDescent="0.3">
      <c r="A13" s="115"/>
      <c r="B13" s="40"/>
      <c r="C13" s="42"/>
      <c r="D13" s="43"/>
      <c r="E13" s="43"/>
      <c r="F13" s="44"/>
      <c r="G13" s="44"/>
    </row>
    <row r="14" spans="1:7" s="22" customFormat="1" ht="87" customHeight="1" x14ac:dyDescent="0.3">
      <c r="A14" s="116">
        <v>1</v>
      </c>
      <c r="B14" s="111" t="s">
        <v>66</v>
      </c>
      <c r="C14" s="48" t="s">
        <v>288</v>
      </c>
      <c r="D14" s="43" t="s">
        <v>3</v>
      </c>
      <c r="E14" s="43">
        <v>1</v>
      </c>
      <c r="F14" s="168"/>
      <c r="G14" s="44" t="str">
        <f>IF(F14&gt;0,ROUND(F14*E14,2),"")</f>
        <v/>
      </c>
    </row>
    <row r="15" spans="1:7" s="22" customFormat="1" ht="12.45" customHeight="1" x14ac:dyDescent="0.3">
      <c r="A15" s="116"/>
      <c r="B15" s="111"/>
      <c r="C15" s="48"/>
      <c r="D15" s="43"/>
      <c r="E15" s="43"/>
      <c r="F15" s="44"/>
      <c r="G15" s="44" t="str">
        <f t="shared" ref="G15:G46" si="0">IF(F15&gt;0,ROUND(F15*E15,2),"")</f>
        <v/>
      </c>
    </row>
    <row r="16" spans="1:7" s="22" customFormat="1" ht="126" customHeight="1" x14ac:dyDescent="0.3">
      <c r="A16" s="116">
        <f>A14+1</f>
        <v>2</v>
      </c>
      <c r="B16" s="111" t="s">
        <v>122</v>
      </c>
      <c r="C16" s="42" t="s">
        <v>230</v>
      </c>
      <c r="D16" s="43" t="s">
        <v>3</v>
      </c>
      <c r="E16" s="43">
        <v>1</v>
      </c>
      <c r="F16" s="168"/>
      <c r="G16" s="44" t="str">
        <f t="shared" si="0"/>
        <v/>
      </c>
    </row>
    <row r="17" spans="1:7" s="22" customFormat="1" ht="8.6999999999999993" customHeight="1" x14ac:dyDescent="0.3">
      <c r="A17" s="116"/>
      <c r="B17" s="111"/>
      <c r="C17" s="42"/>
      <c r="D17" s="43"/>
      <c r="E17" s="43"/>
      <c r="F17" s="44"/>
      <c r="G17" s="44"/>
    </row>
    <row r="18" spans="1:7" s="22" customFormat="1" ht="251.4" customHeight="1" x14ac:dyDescent="0.3">
      <c r="A18" s="116">
        <v>3</v>
      </c>
      <c r="B18" s="111" t="s">
        <v>90</v>
      </c>
      <c r="C18" s="42" t="s">
        <v>231</v>
      </c>
      <c r="D18" s="43" t="s">
        <v>3</v>
      </c>
      <c r="E18" s="43">
        <v>1</v>
      </c>
      <c r="F18" s="168"/>
      <c r="G18" s="44" t="str">
        <f t="shared" si="0"/>
        <v/>
      </c>
    </row>
    <row r="19" spans="1:7" s="22" customFormat="1" ht="9" customHeight="1" x14ac:dyDescent="0.3">
      <c r="A19" s="116"/>
      <c r="B19" s="111"/>
      <c r="C19" s="48"/>
      <c r="D19" s="43"/>
      <c r="E19" s="43"/>
      <c r="F19" s="44"/>
      <c r="G19" s="44" t="str">
        <f t="shared" si="0"/>
        <v/>
      </c>
    </row>
    <row r="20" spans="1:7" s="22" customFormat="1" ht="141" customHeight="1" x14ac:dyDescent="0.3">
      <c r="A20" s="116">
        <v>4</v>
      </c>
      <c r="B20" s="111" t="s">
        <v>54</v>
      </c>
      <c r="C20" s="42" t="s">
        <v>447</v>
      </c>
      <c r="D20" s="43" t="s">
        <v>3</v>
      </c>
      <c r="E20" s="43">
        <v>1</v>
      </c>
      <c r="F20" s="168"/>
      <c r="G20" s="44" t="str">
        <f t="shared" si="0"/>
        <v/>
      </c>
    </row>
    <row r="21" spans="1:7" s="22" customFormat="1" ht="8.25" customHeight="1" x14ac:dyDescent="0.3">
      <c r="A21" s="116"/>
      <c r="B21" s="111"/>
      <c r="C21" s="42"/>
      <c r="D21" s="43"/>
      <c r="E21" s="43"/>
      <c r="F21" s="44"/>
      <c r="G21" s="44"/>
    </row>
    <row r="22" spans="1:7" s="22" customFormat="1" ht="96.6" x14ac:dyDescent="0.3">
      <c r="A22" s="116">
        <v>5</v>
      </c>
      <c r="B22" s="111" t="s">
        <v>53</v>
      </c>
      <c r="C22" s="42" t="s">
        <v>448</v>
      </c>
      <c r="D22" s="43" t="s">
        <v>3</v>
      </c>
      <c r="E22" s="43">
        <v>1</v>
      </c>
      <c r="F22" s="168"/>
      <c r="G22" s="44" t="str">
        <f t="shared" si="0"/>
        <v/>
      </c>
    </row>
    <row r="23" spans="1:7" s="22" customFormat="1" ht="8.6999999999999993" customHeight="1" x14ac:dyDescent="0.3">
      <c r="A23" s="116"/>
      <c r="B23" s="111"/>
      <c r="C23" s="48"/>
      <c r="D23" s="43"/>
      <c r="E23" s="43"/>
      <c r="F23" s="44"/>
      <c r="G23" s="44" t="str">
        <f t="shared" si="0"/>
        <v/>
      </c>
    </row>
    <row r="24" spans="1:7" s="22" customFormat="1" ht="222" customHeight="1" x14ac:dyDescent="0.3">
      <c r="A24" s="116">
        <v>6</v>
      </c>
      <c r="B24" s="111" t="s">
        <v>52</v>
      </c>
      <c r="C24" s="42" t="s">
        <v>416</v>
      </c>
      <c r="D24" s="43" t="s">
        <v>3</v>
      </c>
      <c r="E24" s="43">
        <v>2</v>
      </c>
      <c r="F24" s="168"/>
      <c r="G24" s="44" t="str">
        <f t="shared" si="0"/>
        <v/>
      </c>
    </row>
    <row r="25" spans="1:7" s="22" customFormat="1" ht="9" customHeight="1" x14ac:dyDescent="0.3">
      <c r="A25" s="116"/>
      <c r="B25" s="111"/>
      <c r="C25" s="48"/>
      <c r="D25" s="43"/>
      <c r="E25" s="43"/>
      <c r="F25" s="44"/>
      <c r="G25" s="44" t="str">
        <f t="shared" si="0"/>
        <v/>
      </c>
    </row>
    <row r="26" spans="1:7" s="22" customFormat="1" ht="166.95" customHeight="1" x14ac:dyDescent="0.3">
      <c r="A26" s="116">
        <f t="shared" ref="A26:A42" si="1">A24+1</f>
        <v>7</v>
      </c>
      <c r="B26" s="111" t="s">
        <v>67</v>
      </c>
      <c r="C26" s="42" t="s">
        <v>200</v>
      </c>
      <c r="D26" s="43" t="s">
        <v>3</v>
      </c>
      <c r="E26" s="43">
        <v>2</v>
      </c>
      <c r="F26" s="168"/>
      <c r="G26" s="44" t="str">
        <f t="shared" si="0"/>
        <v/>
      </c>
    </row>
    <row r="27" spans="1:7" s="22" customFormat="1" ht="8.6999999999999993" customHeight="1" x14ac:dyDescent="0.3">
      <c r="A27" s="116"/>
      <c r="B27" s="111"/>
      <c r="C27" s="42"/>
      <c r="D27" s="43"/>
      <c r="E27" s="43"/>
      <c r="F27" s="44"/>
      <c r="G27" s="44" t="str">
        <f t="shared" si="0"/>
        <v/>
      </c>
    </row>
    <row r="28" spans="1:7" s="22" customFormat="1" ht="135" customHeight="1" x14ac:dyDescent="0.3">
      <c r="A28" s="116">
        <f t="shared" si="1"/>
        <v>8</v>
      </c>
      <c r="B28" s="111" t="s">
        <v>30</v>
      </c>
      <c r="C28" s="42" t="s">
        <v>201</v>
      </c>
      <c r="D28" s="43" t="s">
        <v>3</v>
      </c>
      <c r="E28" s="43">
        <v>1</v>
      </c>
      <c r="F28" s="168"/>
      <c r="G28" s="44" t="str">
        <f t="shared" si="0"/>
        <v/>
      </c>
    </row>
    <row r="29" spans="1:7" s="22" customFormat="1" x14ac:dyDescent="0.3">
      <c r="A29" s="116"/>
      <c r="B29" s="111"/>
      <c r="C29" s="42"/>
      <c r="D29" s="43"/>
      <c r="E29" s="43"/>
      <c r="F29" s="44"/>
      <c r="G29" s="44" t="str">
        <f t="shared" si="0"/>
        <v/>
      </c>
    </row>
    <row r="30" spans="1:7" s="22" customFormat="1" ht="138" x14ac:dyDescent="0.3">
      <c r="A30" s="116">
        <f t="shared" si="1"/>
        <v>9</v>
      </c>
      <c r="B30" s="111" t="s">
        <v>31</v>
      </c>
      <c r="C30" s="42" t="s">
        <v>202</v>
      </c>
      <c r="D30" s="43" t="s">
        <v>3</v>
      </c>
      <c r="E30" s="43">
        <v>1</v>
      </c>
      <c r="F30" s="168"/>
      <c r="G30" s="44" t="str">
        <f t="shared" si="0"/>
        <v/>
      </c>
    </row>
    <row r="31" spans="1:7" s="22" customFormat="1" x14ac:dyDescent="0.3">
      <c r="A31" s="116"/>
      <c r="B31" s="111"/>
      <c r="C31" s="42"/>
      <c r="D31" s="43"/>
      <c r="E31" s="43"/>
      <c r="F31" s="44"/>
      <c r="G31" s="44" t="str">
        <f t="shared" si="0"/>
        <v/>
      </c>
    </row>
    <row r="32" spans="1:7" s="22" customFormat="1" ht="165.6" x14ac:dyDescent="0.3">
      <c r="A32" s="116">
        <f t="shared" si="1"/>
        <v>10</v>
      </c>
      <c r="B32" s="111" t="s">
        <v>32</v>
      </c>
      <c r="C32" s="42" t="s">
        <v>211</v>
      </c>
      <c r="D32" s="43" t="s">
        <v>3</v>
      </c>
      <c r="E32" s="43">
        <v>2</v>
      </c>
      <c r="F32" s="168"/>
      <c r="G32" s="44" t="str">
        <f t="shared" si="0"/>
        <v/>
      </c>
    </row>
    <row r="33" spans="1:8" s="22" customFormat="1" ht="8.6999999999999993" customHeight="1" x14ac:dyDescent="0.3">
      <c r="A33" s="116"/>
      <c r="B33" s="111"/>
      <c r="C33" s="42"/>
      <c r="D33" s="43"/>
      <c r="E33" s="43"/>
      <c r="F33" s="44"/>
      <c r="G33" s="44" t="str">
        <f t="shared" si="0"/>
        <v/>
      </c>
    </row>
    <row r="34" spans="1:8" s="22" customFormat="1" ht="97.95" customHeight="1" x14ac:dyDescent="0.3">
      <c r="A34" s="116">
        <f t="shared" si="1"/>
        <v>11</v>
      </c>
      <c r="B34" s="111" t="s">
        <v>33</v>
      </c>
      <c r="C34" s="42" t="s">
        <v>232</v>
      </c>
      <c r="D34" s="43" t="s">
        <v>3</v>
      </c>
      <c r="E34" s="43">
        <v>1</v>
      </c>
      <c r="F34" s="168"/>
      <c r="G34" s="44" t="str">
        <f t="shared" si="0"/>
        <v/>
      </c>
    </row>
    <row r="35" spans="1:8" s="22" customFormat="1" ht="9" customHeight="1" x14ac:dyDescent="0.3">
      <c r="A35" s="116"/>
      <c r="B35" s="111"/>
      <c r="C35" s="42"/>
      <c r="D35" s="43"/>
      <c r="E35" s="43"/>
      <c r="F35" s="44"/>
      <c r="G35" s="44" t="str">
        <f t="shared" si="0"/>
        <v/>
      </c>
    </row>
    <row r="36" spans="1:8" s="45" customFormat="1" ht="88.2" customHeight="1" x14ac:dyDescent="0.3">
      <c r="A36" s="116">
        <f t="shared" si="1"/>
        <v>12</v>
      </c>
      <c r="B36" s="111" t="s">
        <v>34</v>
      </c>
      <c r="C36" s="42" t="s">
        <v>233</v>
      </c>
      <c r="D36" s="43" t="s">
        <v>3</v>
      </c>
      <c r="E36" s="43">
        <v>1</v>
      </c>
      <c r="F36" s="168"/>
      <c r="G36" s="44" t="str">
        <f t="shared" si="0"/>
        <v/>
      </c>
    </row>
    <row r="37" spans="1:8" s="22" customFormat="1" x14ac:dyDescent="0.3">
      <c r="A37" s="116"/>
      <c r="B37" s="111"/>
      <c r="C37" s="42"/>
      <c r="D37" s="43"/>
      <c r="E37" s="43"/>
      <c r="F37" s="44"/>
      <c r="G37" s="44" t="str">
        <f t="shared" si="0"/>
        <v/>
      </c>
    </row>
    <row r="38" spans="1:8" s="22" customFormat="1" ht="154.94999999999999" customHeight="1" x14ac:dyDescent="0.3">
      <c r="A38" s="116">
        <f t="shared" si="1"/>
        <v>13</v>
      </c>
      <c r="B38" s="111" t="s">
        <v>35</v>
      </c>
      <c r="C38" s="42" t="s">
        <v>234</v>
      </c>
      <c r="D38" s="43" t="s">
        <v>3</v>
      </c>
      <c r="E38" s="43">
        <v>1</v>
      </c>
      <c r="F38" s="168"/>
      <c r="G38" s="44" t="str">
        <f t="shared" si="0"/>
        <v/>
      </c>
    </row>
    <row r="39" spans="1:8" x14ac:dyDescent="0.3">
      <c r="A39" s="116"/>
      <c r="B39" s="111"/>
      <c r="C39" s="42"/>
      <c r="D39" s="43"/>
      <c r="E39" s="43"/>
      <c r="F39" s="44"/>
      <c r="G39" s="44" t="str">
        <f t="shared" si="0"/>
        <v/>
      </c>
    </row>
    <row r="40" spans="1:8" ht="114" customHeight="1" x14ac:dyDescent="0.3">
      <c r="A40" s="116">
        <f t="shared" si="1"/>
        <v>14</v>
      </c>
      <c r="B40" s="111" t="s">
        <v>102</v>
      </c>
      <c r="C40" s="42" t="s">
        <v>235</v>
      </c>
      <c r="D40" s="43" t="s">
        <v>3</v>
      </c>
      <c r="E40" s="43">
        <v>2</v>
      </c>
      <c r="F40" s="168"/>
      <c r="G40" s="44" t="str">
        <f t="shared" si="0"/>
        <v/>
      </c>
    </row>
    <row r="41" spans="1:8" x14ac:dyDescent="0.3">
      <c r="A41" s="116"/>
      <c r="B41" s="22"/>
      <c r="C41" s="22"/>
      <c r="D41" s="22"/>
      <c r="E41" s="22"/>
      <c r="F41" s="22"/>
      <c r="G41" s="44" t="str">
        <f t="shared" si="0"/>
        <v/>
      </c>
    </row>
    <row r="42" spans="1:8" ht="15" customHeight="1" x14ac:dyDescent="0.3">
      <c r="A42" s="116">
        <f t="shared" si="1"/>
        <v>15</v>
      </c>
      <c r="B42" s="134">
        <v>20</v>
      </c>
      <c r="C42" s="22" t="s">
        <v>203</v>
      </c>
      <c r="D42" s="22" t="s">
        <v>3</v>
      </c>
      <c r="E42" s="22">
        <v>1</v>
      </c>
      <c r="F42" s="168"/>
      <c r="G42" s="44" t="str">
        <f t="shared" si="0"/>
        <v/>
      </c>
    </row>
    <row r="43" spans="1:8" ht="10.199999999999999" customHeight="1" x14ac:dyDescent="0.3"/>
    <row r="44" spans="1:8" ht="214.2" customHeight="1" x14ac:dyDescent="0.3">
      <c r="A44" s="116">
        <v>15</v>
      </c>
      <c r="B44" s="111" t="s">
        <v>75</v>
      </c>
      <c r="C44" s="42" t="s">
        <v>236</v>
      </c>
      <c r="D44" s="43" t="s">
        <v>3</v>
      </c>
      <c r="E44" s="43">
        <v>1</v>
      </c>
      <c r="F44" s="168"/>
      <c r="G44" s="44" t="str">
        <f t="shared" si="0"/>
        <v/>
      </c>
      <c r="H44" s="12"/>
    </row>
    <row r="45" spans="1:8" ht="7.95" customHeight="1" x14ac:dyDescent="0.3">
      <c r="A45" s="116"/>
      <c r="B45" s="111"/>
      <c r="C45" s="42"/>
      <c r="D45" s="43"/>
      <c r="E45" s="43"/>
      <c r="F45" s="44"/>
      <c r="G45" s="44"/>
      <c r="H45" s="12"/>
    </row>
    <row r="46" spans="1:8" ht="74.400000000000006" customHeight="1" x14ac:dyDescent="0.3">
      <c r="A46" s="116">
        <v>16</v>
      </c>
      <c r="B46" s="111" t="s">
        <v>291</v>
      </c>
      <c r="C46" s="42" t="s">
        <v>294</v>
      </c>
      <c r="D46" s="43" t="s">
        <v>3</v>
      </c>
      <c r="E46" s="43">
        <v>1</v>
      </c>
      <c r="F46" s="168"/>
      <c r="G46" s="44" t="str">
        <f t="shared" si="0"/>
        <v/>
      </c>
      <c r="H46" s="12"/>
    </row>
    <row r="47" spans="1:8" x14ac:dyDescent="0.3"/>
    <row r="48" spans="1:8" x14ac:dyDescent="0.3">
      <c r="A48" s="93" t="s">
        <v>6</v>
      </c>
      <c r="B48" s="96"/>
      <c r="C48" s="94" t="s">
        <v>9</v>
      </c>
      <c r="D48" s="95"/>
      <c r="E48" s="95"/>
      <c r="F48" s="96"/>
      <c r="G48" s="97" t="str">
        <f>IF(SUM(G12:G47)&gt;0,ROUND(SUM(G12:G47),2),"")</f>
        <v/>
      </c>
    </row>
    <row r="49" x14ac:dyDescent="0.3"/>
  </sheetData>
  <sheetProtection algorithmName="SHA-512" hashValue="djnZcIzjjmuozHWuIPSQ3ZsJd/Z9ChzrNjvLdRvsmTtHSJuNDA7J/E5393rwY/2HNKwNDQ+B+141++QbiRNudg==" saltValue="flnBfcn/ExTOK/95qzsryw==" spinCount="100000" sheet="1" objects="1" scenarios="1" selectLockedCells="1"/>
  <pageMargins left="0.78740157480314965" right="0.78740157480314965" top="0.78740157480314965" bottom="0.23284313725490197" header="0.59055118110236227" footer="0.39370078740157483"/>
  <pageSetup paperSize="9" fitToHeight="29"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0338C-B473-4305-BC82-6962BF66AF04}">
  <sheetPr codeName="List19"/>
  <dimension ref="A1:H67"/>
  <sheetViews>
    <sheetView zoomScaleNormal="100" zoomScalePageLayoutView="80" workbookViewId="0">
      <selection activeCell="F14" sqref="F14"/>
    </sheetView>
  </sheetViews>
  <sheetFormatPr defaultColWidth="0" defaultRowHeight="13.8" zeroHeight="1" x14ac:dyDescent="0.3"/>
  <cols>
    <col min="1" max="1" width="7.109375" customWidth="1"/>
    <col min="2" max="2" width="5" style="2" customWidth="1"/>
    <col min="3" max="3" width="54.88671875" style="5" customWidth="1"/>
    <col min="4" max="5" width="3.109375" style="6" customWidth="1"/>
    <col min="6" max="6" width="9.6640625" style="12" customWidth="1"/>
    <col min="7" max="7" width="11.109375" style="12" customWidth="1"/>
    <col min="8" max="8" width="1.8867187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22" customFormat="1" x14ac:dyDescent="0.3">
      <c r="B3" s="46" t="s">
        <v>39</v>
      </c>
      <c r="C3" s="47" t="s">
        <v>119</v>
      </c>
      <c r="D3" s="43"/>
      <c r="E3" s="43"/>
      <c r="F3" s="44"/>
      <c r="G3" s="44"/>
    </row>
    <row r="4" spans="1:7" s="22" customFormat="1" ht="9" customHeight="1" x14ac:dyDescent="0.3">
      <c r="B4" s="46"/>
      <c r="C4" s="47"/>
      <c r="D4" s="43"/>
      <c r="E4" s="43"/>
      <c r="F4" s="44"/>
      <c r="G4" s="44"/>
    </row>
    <row r="5" spans="1:7" s="22" customFormat="1" ht="14.1" customHeight="1" x14ac:dyDescent="0.3">
      <c r="B5" s="46"/>
      <c r="C5" s="91" t="s">
        <v>11</v>
      </c>
      <c r="D5" s="43"/>
      <c r="E5" s="43"/>
      <c r="F5" s="44"/>
      <c r="G5" s="44"/>
    </row>
    <row r="6" spans="1:7" s="22" customFormat="1" ht="60" customHeight="1" x14ac:dyDescent="0.3">
      <c r="B6" s="46"/>
      <c r="C6" s="91" t="s">
        <v>94</v>
      </c>
      <c r="D6" s="43"/>
      <c r="E6" s="43"/>
      <c r="F6" s="44"/>
      <c r="G6" s="44"/>
    </row>
    <row r="7" spans="1:7" s="22" customFormat="1" ht="49.2" customHeight="1" x14ac:dyDescent="0.3">
      <c r="B7" s="46"/>
      <c r="C7" s="91" t="s">
        <v>10</v>
      </c>
      <c r="D7" s="43"/>
      <c r="E7" s="43"/>
      <c r="F7" s="44"/>
      <c r="G7" s="44"/>
    </row>
    <row r="8" spans="1:7" s="22" customFormat="1" ht="45" customHeight="1" x14ac:dyDescent="0.3">
      <c r="B8" s="46"/>
      <c r="C8" s="92" t="s">
        <v>41</v>
      </c>
      <c r="D8" s="43"/>
      <c r="E8" s="43"/>
      <c r="F8" s="44"/>
      <c r="G8" s="44"/>
    </row>
    <row r="9" spans="1:7" s="22" customFormat="1" ht="21" customHeight="1" x14ac:dyDescent="0.3">
      <c r="B9" s="46"/>
      <c r="C9" s="91" t="s">
        <v>12</v>
      </c>
      <c r="D9" s="43"/>
      <c r="E9" s="43"/>
      <c r="F9" s="44"/>
      <c r="G9" s="44"/>
    </row>
    <row r="10" spans="1:7" s="22" customFormat="1" ht="29.1" customHeight="1" x14ac:dyDescent="0.3">
      <c r="B10" s="46"/>
      <c r="C10" s="91" t="s">
        <v>13</v>
      </c>
      <c r="D10" s="43"/>
      <c r="E10" s="43"/>
      <c r="F10" s="44"/>
      <c r="G10" s="44"/>
    </row>
    <row r="11" spans="1:7" s="22" customFormat="1" ht="8.6999999999999993" customHeight="1" x14ac:dyDescent="0.3">
      <c r="A11" s="115"/>
      <c r="B11" s="46"/>
      <c r="C11" s="47"/>
      <c r="D11" s="43"/>
      <c r="E11" s="43"/>
      <c r="F11" s="44"/>
      <c r="G11" s="44"/>
    </row>
    <row r="12" spans="1:7" s="22" customFormat="1" ht="6" customHeight="1" x14ac:dyDescent="0.3">
      <c r="A12" s="115"/>
      <c r="B12" s="40"/>
      <c r="C12" s="42"/>
      <c r="D12" s="43"/>
      <c r="E12" s="43"/>
      <c r="F12" s="44"/>
      <c r="G12" s="44"/>
    </row>
    <row r="13" spans="1:7" s="22" customFormat="1" ht="6" customHeight="1" x14ac:dyDescent="0.3">
      <c r="A13" s="115"/>
      <c r="B13" s="40"/>
      <c r="C13" s="42"/>
      <c r="D13" s="43"/>
      <c r="E13" s="43"/>
      <c r="F13" s="44"/>
      <c r="G13" s="44"/>
    </row>
    <row r="14" spans="1:7" s="22" customFormat="1" ht="249" customHeight="1" x14ac:dyDescent="0.3">
      <c r="A14" s="116">
        <v>1</v>
      </c>
      <c r="B14" s="111" t="s">
        <v>62</v>
      </c>
      <c r="C14" s="48" t="s">
        <v>501</v>
      </c>
      <c r="D14" s="43" t="s">
        <v>3</v>
      </c>
      <c r="E14" s="43">
        <v>3</v>
      </c>
      <c r="F14" s="168"/>
      <c r="G14" s="44" t="str">
        <f>IF(F14&gt;0,ROUND(F14*E14,2),"")</f>
        <v/>
      </c>
    </row>
    <row r="15" spans="1:7" s="22" customFormat="1" ht="6" customHeight="1" x14ac:dyDescent="0.3">
      <c r="A15" s="116"/>
      <c r="B15" s="111"/>
      <c r="C15" s="48"/>
      <c r="D15" s="43"/>
      <c r="E15" s="43"/>
      <c r="F15" s="44"/>
      <c r="G15" s="44" t="str">
        <f t="shared" ref="G15:G64" si="0">IF(F15&gt;0,ROUND(F15*E15,2),"")</f>
        <v/>
      </c>
    </row>
    <row r="16" spans="1:7" s="22" customFormat="1" ht="108" customHeight="1" x14ac:dyDescent="0.3">
      <c r="A16" s="116" t="s">
        <v>96</v>
      </c>
      <c r="B16" s="111" t="s">
        <v>50</v>
      </c>
      <c r="C16" s="42" t="s">
        <v>240</v>
      </c>
      <c r="D16" s="43" t="s">
        <v>3</v>
      </c>
      <c r="E16" s="43">
        <v>1</v>
      </c>
      <c r="F16" s="168"/>
      <c r="G16" s="44" t="str">
        <f t="shared" si="0"/>
        <v/>
      </c>
    </row>
    <row r="17" spans="1:7" s="22" customFormat="1" ht="4.95" customHeight="1" x14ac:dyDescent="0.3">
      <c r="A17" s="116"/>
      <c r="B17" s="111"/>
      <c r="C17" s="42"/>
      <c r="D17" s="43"/>
      <c r="E17" s="43"/>
      <c r="F17" s="44"/>
      <c r="G17" s="44" t="str">
        <f t="shared" si="0"/>
        <v/>
      </c>
    </row>
    <row r="18" spans="1:7" s="22" customFormat="1" ht="123.6" customHeight="1" x14ac:dyDescent="0.3">
      <c r="A18" s="116">
        <v>3</v>
      </c>
      <c r="B18" s="111" t="s">
        <v>84</v>
      </c>
      <c r="C18" s="48" t="s">
        <v>477</v>
      </c>
      <c r="D18" s="43" t="s">
        <v>3</v>
      </c>
      <c r="E18" s="43">
        <v>1</v>
      </c>
      <c r="F18" s="168"/>
      <c r="G18" s="44" t="str">
        <f t="shared" si="0"/>
        <v/>
      </c>
    </row>
    <row r="19" spans="1:7" s="22" customFormat="1" ht="10.199999999999999" customHeight="1" x14ac:dyDescent="0.3">
      <c r="A19" s="116"/>
      <c r="B19" s="111"/>
      <c r="C19" s="48"/>
      <c r="D19" s="43"/>
      <c r="E19" s="43"/>
      <c r="F19" s="44"/>
      <c r="G19" s="44" t="str">
        <f t="shared" si="0"/>
        <v/>
      </c>
    </row>
    <row r="20" spans="1:7" s="22" customFormat="1" ht="117.6" customHeight="1" x14ac:dyDescent="0.3">
      <c r="A20" s="116">
        <v>4</v>
      </c>
      <c r="B20" s="111" t="s">
        <v>85</v>
      </c>
      <c r="C20" s="48" t="s">
        <v>478</v>
      </c>
      <c r="D20" s="43" t="s">
        <v>3</v>
      </c>
      <c r="E20" s="43">
        <v>1</v>
      </c>
      <c r="F20" s="168"/>
      <c r="G20" s="44" t="str">
        <f t="shared" si="0"/>
        <v/>
      </c>
    </row>
    <row r="21" spans="1:7" s="22" customFormat="1" ht="6.6" customHeight="1" x14ac:dyDescent="0.3">
      <c r="A21" s="116"/>
      <c r="B21" s="111"/>
      <c r="C21" s="42"/>
      <c r="D21" s="43"/>
      <c r="E21" s="43"/>
      <c r="F21" s="44"/>
      <c r="G21" s="44" t="str">
        <f t="shared" si="0"/>
        <v/>
      </c>
    </row>
    <row r="22" spans="1:7" s="22" customFormat="1" ht="216.6" customHeight="1" x14ac:dyDescent="0.3">
      <c r="A22" s="116">
        <v>5</v>
      </c>
      <c r="B22" s="111" t="s">
        <v>64</v>
      </c>
      <c r="C22" s="42" t="s">
        <v>418</v>
      </c>
      <c r="D22" s="43" t="s">
        <v>3</v>
      </c>
      <c r="E22" s="43">
        <v>1</v>
      </c>
      <c r="F22" s="168"/>
      <c r="G22" s="44" t="str">
        <f t="shared" si="0"/>
        <v/>
      </c>
    </row>
    <row r="23" spans="1:7" s="22" customFormat="1" ht="4.2" customHeight="1" x14ac:dyDescent="0.3">
      <c r="A23" s="116"/>
      <c r="B23" s="111"/>
      <c r="C23" s="42"/>
      <c r="D23" s="43"/>
      <c r="E23" s="43"/>
      <c r="F23" s="44"/>
      <c r="G23" s="44" t="str">
        <f t="shared" si="0"/>
        <v/>
      </c>
    </row>
    <row r="24" spans="1:7" s="22" customFormat="1" ht="213.75" customHeight="1" x14ac:dyDescent="0.3">
      <c r="A24" s="116">
        <v>6</v>
      </c>
      <c r="B24" s="111" t="s">
        <v>60</v>
      </c>
      <c r="C24" s="42" t="s">
        <v>499</v>
      </c>
      <c r="D24" s="43" t="s">
        <v>3</v>
      </c>
      <c r="E24" s="43">
        <v>10</v>
      </c>
      <c r="F24" s="168"/>
      <c r="G24" s="44" t="str">
        <f t="shared" si="0"/>
        <v/>
      </c>
    </row>
    <row r="25" spans="1:7" s="22" customFormat="1" ht="5.4" customHeight="1" x14ac:dyDescent="0.3">
      <c r="A25" s="116"/>
      <c r="B25" s="111"/>
      <c r="C25" s="42"/>
      <c r="D25" s="43"/>
      <c r="E25" s="43"/>
      <c r="F25" s="44"/>
      <c r="G25" s="44" t="str">
        <f t="shared" si="0"/>
        <v/>
      </c>
    </row>
    <row r="26" spans="1:7" s="22" customFormat="1" ht="187.95" customHeight="1" x14ac:dyDescent="0.3">
      <c r="A26" s="116">
        <v>7</v>
      </c>
      <c r="B26" s="111" t="s">
        <v>37</v>
      </c>
      <c r="C26" s="42" t="s">
        <v>208</v>
      </c>
      <c r="D26" s="43" t="s">
        <v>3</v>
      </c>
      <c r="E26" s="43">
        <v>1</v>
      </c>
      <c r="F26" s="168"/>
      <c r="G26" s="44" t="str">
        <f t="shared" si="0"/>
        <v/>
      </c>
    </row>
    <row r="27" spans="1:7" s="22" customFormat="1" ht="7.95" customHeight="1" x14ac:dyDescent="0.3">
      <c r="A27" s="116"/>
      <c r="B27" s="111"/>
      <c r="C27" s="42"/>
      <c r="D27" s="43"/>
      <c r="E27" s="43"/>
      <c r="F27" s="44"/>
      <c r="G27" s="44"/>
    </row>
    <row r="28" spans="1:7" s="22" customFormat="1" ht="150" customHeight="1" x14ac:dyDescent="0.3">
      <c r="A28" s="116">
        <v>8</v>
      </c>
      <c r="B28" s="111" t="s">
        <v>71</v>
      </c>
      <c r="C28" s="42" t="s">
        <v>283</v>
      </c>
      <c r="D28" s="43" t="s">
        <v>3</v>
      </c>
      <c r="E28" s="43">
        <v>1</v>
      </c>
      <c r="F28" s="168"/>
      <c r="G28" s="44" t="str">
        <f t="shared" si="0"/>
        <v/>
      </c>
    </row>
    <row r="29" spans="1:7" s="22" customFormat="1" ht="9.6" customHeight="1" x14ac:dyDescent="0.3">
      <c r="A29" s="116"/>
      <c r="B29" s="111"/>
      <c r="C29" s="42"/>
      <c r="D29" s="43"/>
      <c r="E29" s="43"/>
      <c r="F29" s="44"/>
      <c r="G29" s="44"/>
    </row>
    <row r="30" spans="1:7" s="22" customFormat="1" ht="111.6" customHeight="1" x14ac:dyDescent="0.3">
      <c r="A30" s="116">
        <v>9</v>
      </c>
      <c r="B30" s="111" t="s">
        <v>38</v>
      </c>
      <c r="C30" s="42" t="s">
        <v>237</v>
      </c>
      <c r="D30" s="43" t="s">
        <v>3</v>
      </c>
      <c r="E30" s="43">
        <v>2</v>
      </c>
      <c r="F30" s="168"/>
      <c r="G30" s="44" t="str">
        <f t="shared" si="0"/>
        <v/>
      </c>
    </row>
    <row r="31" spans="1:7" s="22" customFormat="1" ht="7.2" customHeight="1" x14ac:dyDescent="0.3">
      <c r="A31" s="116"/>
      <c r="B31" s="111"/>
      <c r="C31" s="42"/>
      <c r="D31" s="43"/>
      <c r="E31" s="43"/>
      <c r="F31" s="44"/>
      <c r="G31" s="44" t="str">
        <f t="shared" si="0"/>
        <v/>
      </c>
    </row>
    <row r="32" spans="1:7" s="22" customFormat="1" x14ac:dyDescent="0.3">
      <c r="A32" s="116">
        <v>10</v>
      </c>
      <c r="B32" s="134">
        <v>23</v>
      </c>
      <c r="C32" s="22" t="s">
        <v>209</v>
      </c>
      <c r="D32" s="22" t="s">
        <v>3</v>
      </c>
      <c r="E32" s="22">
        <v>2</v>
      </c>
      <c r="F32" s="168"/>
      <c r="G32" s="44" t="str">
        <f t="shared" si="0"/>
        <v/>
      </c>
    </row>
    <row r="33" spans="1:7" s="22" customFormat="1" ht="5.4" customHeight="1" x14ac:dyDescent="0.3">
      <c r="A33" s="116"/>
      <c r="D33" s="43"/>
      <c r="E33" s="43"/>
      <c r="F33" s="44"/>
      <c r="G33" s="44" t="str">
        <f t="shared" si="0"/>
        <v/>
      </c>
    </row>
    <row r="34" spans="1:7" s="45" customFormat="1" ht="85.2" customHeight="1" x14ac:dyDescent="0.3">
      <c r="A34" s="116">
        <v>11</v>
      </c>
      <c r="B34" s="37" t="s">
        <v>61</v>
      </c>
      <c r="C34" s="42" t="s">
        <v>215</v>
      </c>
      <c r="D34" s="43" t="s">
        <v>3</v>
      </c>
      <c r="E34" s="43">
        <v>2</v>
      </c>
      <c r="F34" s="168"/>
      <c r="G34" s="44" t="str">
        <f t="shared" si="0"/>
        <v/>
      </c>
    </row>
    <row r="35" spans="1:7" s="45" customFormat="1" ht="6.6" customHeight="1" x14ac:dyDescent="0.3">
      <c r="A35" s="116"/>
      <c r="B35" s="2"/>
      <c r="C35" s="5"/>
      <c r="D35" s="6"/>
      <c r="E35" s="6"/>
      <c r="F35" s="44"/>
      <c r="G35" s="44" t="str">
        <f t="shared" si="0"/>
        <v/>
      </c>
    </row>
    <row r="36" spans="1:7" s="45" customFormat="1" ht="89.4" customHeight="1" x14ac:dyDescent="0.3">
      <c r="A36" s="116">
        <v>12</v>
      </c>
      <c r="B36" s="37" t="s">
        <v>123</v>
      </c>
      <c r="C36" s="42" t="s">
        <v>216</v>
      </c>
      <c r="D36" s="33" t="s">
        <v>3</v>
      </c>
      <c r="E36" s="33">
        <v>2</v>
      </c>
      <c r="F36" s="168"/>
      <c r="G36" s="44" t="str">
        <f t="shared" si="0"/>
        <v/>
      </c>
    </row>
    <row r="37" spans="1:7" s="22" customFormat="1" ht="6.6" customHeight="1" x14ac:dyDescent="0.3">
      <c r="A37" s="116"/>
      <c r="B37" s="37"/>
      <c r="C37" s="28"/>
      <c r="D37" s="33"/>
      <c r="E37" s="33"/>
      <c r="G37" s="44" t="str">
        <f t="shared" si="0"/>
        <v/>
      </c>
    </row>
    <row r="38" spans="1:7" s="22" customFormat="1" ht="142.94999999999999" customHeight="1" x14ac:dyDescent="0.3">
      <c r="A38" s="116">
        <v>13</v>
      </c>
      <c r="B38" s="111" t="s">
        <v>32</v>
      </c>
      <c r="C38" s="42" t="s">
        <v>421</v>
      </c>
      <c r="D38" s="6" t="s">
        <v>3</v>
      </c>
      <c r="E38" s="6">
        <v>3</v>
      </c>
      <c r="F38" s="169"/>
      <c r="G38" s="44" t="str">
        <f t="shared" si="0"/>
        <v/>
      </c>
    </row>
    <row r="39" spans="1:7" s="22" customFormat="1" ht="6" customHeight="1" x14ac:dyDescent="0.3">
      <c r="A39" s="116"/>
      <c r="B39" s="2"/>
      <c r="C39" s="5"/>
      <c r="D39" s="6"/>
      <c r="E39" s="6"/>
      <c r="F39" s="39"/>
      <c r="G39" s="44" t="str">
        <f t="shared" si="0"/>
        <v/>
      </c>
    </row>
    <row r="40" spans="1:7" s="22" customFormat="1" ht="130.19999999999999" customHeight="1" x14ac:dyDescent="0.3">
      <c r="A40" s="116">
        <v>14</v>
      </c>
      <c r="B40" s="111" t="s">
        <v>102</v>
      </c>
      <c r="C40" s="42" t="s">
        <v>239</v>
      </c>
      <c r="D40" s="43" t="s">
        <v>3</v>
      </c>
      <c r="E40" s="43">
        <v>2</v>
      </c>
      <c r="F40" s="169"/>
      <c r="G40" s="44" t="str">
        <f t="shared" si="0"/>
        <v/>
      </c>
    </row>
    <row r="41" spans="1:7" ht="6.6" customHeight="1" x14ac:dyDescent="0.3">
      <c r="A41" s="116"/>
      <c r="B41" s="111"/>
      <c r="C41" s="42"/>
      <c r="D41" s="43"/>
      <c r="E41" s="43"/>
      <c r="G41" s="44" t="str">
        <f t="shared" si="0"/>
        <v/>
      </c>
    </row>
    <row r="42" spans="1:7" ht="253.5" customHeight="1" x14ac:dyDescent="0.3">
      <c r="A42" s="116">
        <v>15</v>
      </c>
      <c r="B42" s="111" t="s">
        <v>76</v>
      </c>
      <c r="C42" s="42" t="s">
        <v>497</v>
      </c>
      <c r="D42" s="43" t="s">
        <v>3</v>
      </c>
      <c r="E42" s="43">
        <v>1</v>
      </c>
      <c r="F42" s="169"/>
      <c r="G42" s="44" t="str">
        <f t="shared" si="0"/>
        <v/>
      </c>
    </row>
    <row r="43" spans="1:7" ht="9" customHeight="1" x14ac:dyDescent="0.3">
      <c r="A43" s="116"/>
      <c r="B43" s="111"/>
      <c r="C43" s="42"/>
      <c r="F43" s="39"/>
      <c r="G43" s="44" t="str">
        <f t="shared" si="0"/>
        <v/>
      </c>
    </row>
    <row r="44" spans="1:7" ht="285" customHeight="1" x14ac:dyDescent="0.3">
      <c r="A44" s="116">
        <v>16</v>
      </c>
      <c r="B44" s="111" t="s">
        <v>241</v>
      </c>
      <c r="C44" s="42" t="s">
        <v>301</v>
      </c>
      <c r="D44" s="6" t="s">
        <v>3</v>
      </c>
      <c r="E44" s="6">
        <v>1</v>
      </c>
      <c r="F44" s="169"/>
      <c r="G44" s="44" t="str">
        <f t="shared" si="0"/>
        <v/>
      </c>
    </row>
    <row r="45" spans="1:7" ht="16.2" customHeight="1" x14ac:dyDescent="0.3">
      <c r="A45" s="116"/>
      <c r="B45" s="111"/>
      <c r="C45" s="42"/>
      <c r="F45"/>
      <c r="G45" s="44" t="str">
        <f t="shared" si="0"/>
        <v/>
      </c>
    </row>
    <row r="46" spans="1:7" ht="184.95" customHeight="1" x14ac:dyDescent="0.3">
      <c r="A46" s="116">
        <v>17</v>
      </c>
      <c r="B46" s="111" t="s">
        <v>124</v>
      </c>
      <c r="C46" s="42" t="s">
        <v>363</v>
      </c>
      <c r="D46" s="6" t="s">
        <v>3</v>
      </c>
      <c r="E46" s="6">
        <v>1</v>
      </c>
      <c r="F46" s="171"/>
      <c r="G46" s="44" t="str">
        <f t="shared" si="0"/>
        <v/>
      </c>
    </row>
    <row r="47" spans="1:7" ht="6.6" customHeight="1" x14ac:dyDescent="0.3">
      <c r="A47" s="116"/>
      <c r="B47" s="111"/>
      <c r="C47" s="42"/>
      <c r="G47" s="44" t="str">
        <f t="shared" si="0"/>
        <v/>
      </c>
    </row>
    <row r="48" spans="1:7" ht="198" customHeight="1" x14ac:dyDescent="0.3">
      <c r="A48" s="116">
        <v>18</v>
      </c>
      <c r="B48" s="111" t="s">
        <v>150</v>
      </c>
      <c r="C48" s="42" t="s">
        <v>242</v>
      </c>
      <c r="D48" s="6" t="s">
        <v>3</v>
      </c>
      <c r="E48" s="6">
        <v>1</v>
      </c>
      <c r="F48" s="171"/>
      <c r="G48" s="44" t="str">
        <f t="shared" si="0"/>
        <v/>
      </c>
    </row>
    <row r="49" spans="1:7" ht="6" customHeight="1" x14ac:dyDescent="0.3">
      <c r="A49" s="116"/>
      <c r="B49" s="111"/>
      <c r="C49" s="42"/>
      <c r="G49" s="44" t="str">
        <f t="shared" si="0"/>
        <v/>
      </c>
    </row>
    <row r="50" spans="1:7" ht="41.4" x14ac:dyDescent="0.3">
      <c r="A50" s="136">
        <v>19</v>
      </c>
      <c r="B50" s="2" t="s">
        <v>172</v>
      </c>
      <c r="C50" s="42" t="s">
        <v>512</v>
      </c>
      <c r="D50" s="132" t="s">
        <v>3</v>
      </c>
      <c r="E50" s="132">
        <v>1</v>
      </c>
      <c r="F50" s="182"/>
      <c r="G50" s="44"/>
    </row>
    <row r="51" spans="1:7" ht="9" customHeight="1" x14ac:dyDescent="0.3">
      <c r="A51" s="136"/>
      <c r="C51" s="42"/>
      <c r="D51" s="132"/>
      <c r="E51" s="132"/>
      <c r="G51" s="44" t="str">
        <f t="shared" si="0"/>
        <v/>
      </c>
    </row>
    <row r="52" spans="1:7" ht="41.4" x14ac:dyDescent="0.3">
      <c r="A52" s="136">
        <v>20</v>
      </c>
      <c r="B52" s="2" t="s">
        <v>173</v>
      </c>
      <c r="C52" s="42" t="s">
        <v>514</v>
      </c>
      <c r="D52" s="132" t="s">
        <v>3</v>
      </c>
      <c r="E52" s="132">
        <v>1</v>
      </c>
      <c r="F52" s="182"/>
      <c r="G52" s="44"/>
    </row>
    <row r="53" spans="1:7" ht="7.8" customHeight="1" x14ac:dyDescent="0.3">
      <c r="A53" s="121"/>
      <c r="B53" s="122"/>
      <c r="C53" s="118"/>
      <c r="D53" s="123"/>
      <c r="E53" s="123"/>
      <c r="F53" s="124"/>
      <c r="G53" s="44" t="str">
        <f t="shared" si="0"/>
        <v/>
      </c>
    </row>
    <row r="54" spans="1:7" ht="223.95" customHeight="1" x14ac:dyDescent="0.3">
      <c r="A54" s="136">
        <v>21</v>
      </c>
      <c r="B54" s="111" t="s">
        <v>174</v>
      </c>
      <c r="C54" s="42" t="s">
        <v>243</v>
      </c>
      <c r="D54" s="132" t="s">
        <v>3</v>
      </c>
      <c r="E54" s="132">
        <v>1</v>
      </c>
      <c r="F54" s="171"/>
      <c r="G54" s="44" t="str">
        <f t="shared" si="0"/>
        <v/>
      </c>
    </row>
    <row r="55" spans="1:7" x14ac:dyDescent="0.3">
      <c r="A55" s="121"/>
      <c r="B55" s="122"/>
      <c r="C55" s="118"/>
      <c r="D55" s="123"/>
      <c r="E55" s="123"/>
      <c r="F55" s="124"/>
      <c r="G55" s="44" t="str">
        <f t="shared" si="0"/>
        <v/>
      </c>
    </row>
    <row r="56" spans="1:7" ht="158.4" customHeight="1" x14ac:dyDescent="0.3">
      <c r="A56" s="136">
        <v>22</v>
      </c>
      <c r="B56" s="111" t="s">
        <v>175</v>
      </c>
      <c r="C56" s="48" t="s">
        <v>244</v>
      </c>
      <c r="D56" s="132" t="s">
        <v>3</v>
      </c>
      <c r="E56" s="132">
        <v>1</v>
      </c>
      <c r="F56" s="171"/>
      <c r="G56" s="44" t="str">
        <f t="shared" si="0"/>
        <v/>
      </c>
    </row>
    <row r="57" spans="1:7" x14ac:dyDescent="0.3">
      <c r="A57" s="136"/>
      <c r="B57" s="111"/>
      <c r="C57" s="48"/>
      <c r="D57" s="132"/>
      <c r="E57" s="132"/>
      <c r="F57" s="124"/>
      <c r="G57" s="44" t="str">
        <f t="shared" si="0"/>
        <v/>
      </c>
    </row>
    <row r="58" spans="1:7" ht="184.2" customHeight="1" x14ac:dyDescent="0.3">
      <c r="A58" s="136">
        <v>23</v>
      </c>
      <c r="B58" s="111" t="s">
        <v>176</v>
      </c>
      <c r="C58" s="48" t="s">
        <v>493</v>
      </c>
      <c r="D58" s="132" t="s">
        <v>3</v>
      </c>
      <c r="E58" s="132">
        <v>1</v>
      </c>
      <c r="F58" s="171"/>
      <c r="G58" s="44" t="str">
        <f t="shared" si="0"/>
        <v/>
      </c>
    </row>
    <row r="59" spans="1:7" x14ac:dyDescent="0.3">
      <c r="A59" s="121"/>
      <c r="B59" s="122"/>
      <c r="C59" s="119"/>
      <c r="D59" s="123"/>
      <c r="E59" s="123"/>
      <c r="F59" s="124"/>
      <c r="G59" s="44" t="str">
        <f t="shared" si="0"/>
        <v/>
      </c>
    </row>
    <row r="60" spans="1:7" ht="185.4" customHeight="1" x14ac:dyDescent="0.3">
      <c r="A60" s="136">
        <v>24</v>
      </c>
      <c r="B60" s="111" t="s">
        <v>177</v>
      </c>
      <c r="C60" s="42" t="s">
        <v>246</v>
      </c>
      <c r="D60" s="132" t="s">
        <v>3</v>
      </c>
      <c r="E60" s="132">
        <v>1</v>
      </c>
      <c r="F60" s="171"/>
      <c r="G60" s="44" t="str">
        <f t="shared" si="0"/>
        <v/>
      </c>
    </row>
    <row r="61" spans="1:7" x14ac:dyDescent="0.3">
      <c r="A61" s="121"/>
      <c r="D61" s="123"/>
      <c r="E61" s="123"/>
      <c r="F61" s="124"/>
      <c r="G61" s="44" t="str">
        <f t="shared" si="0"/>
        <v/>
      </c>
    </row>
    <row r="62" spans="1:7" ht="177.6" customHeight="1" x14ac:dyDescent="0.3">
      <c r="A62" s="136">
        <v>25</v>
      </c>
      <c r="B62" s="111" t="s">
        <v>178</v>
      </c>
      <c r="C62" s="42" t="s">
        <v>245</v>
      </c>
      <c r="D62" s="132" t="s">
        <v>3</v>
      </c>
      <c r="E62" s="132">
        <v>1</v>
      </c>
      <c r="F62" s="171"/>
      <c r="G62" s="44" t="str">
        <f t="shared" si="0"/>
        <v/>
      </c>
    </row>
    <row r="63" spans="1:7" x14ac:dyDescent="0.3">
      <c r="A63" s="136"/>
      <c r="B63" s="111"/>
      <c r="C63" s="42"/>
      <c r="D63" s="132"/>
      <c r="E63" s="132"/>
      <c r="F63" s="124"/>
      <c r="G63" s="44" t="str">
        <f t="shared" si="0"/>
        <v/>
      </c>
    </row>
    <row r="64" spans="1:7" ht="147.6" customHeight="1" x14ac:dyDescent="0.3">
      <c r="A64" s="136">
        <v>26</v>
      </c>
      <c r="B64" s="111" t="s">
        <v>367</v>
      </c>
      <c r="C64" s="42" t="s">
        <v>368</v>
      </c>
      <c r="D64" s="132" t="s">
        <v>3</v>
      </c>
      <c r="E64" s="132">
        <v>1</v>
      </c>
      <c r="F64" s="171"/>
      <c r="G64" s="44" t="str">
        <f t="shared" si="0"/>
        <v/>
      </c>
    </row>
    <row r="65" spans="1:7" ht="4.2" customHeight="1" x14ac:dyDescent="0.3">
      <c r="A65" s="121"/>
      <c r="B65" s="122"/>
      <c r="D65" s="123"/>
      <c r="E65" s="123"/>
    </row>
    <row r="66" spans="1:7" x14ac:dyDescent="0.3">
      <c r="A66" s="93" t="s">
        <v>6</v>
      </c>
      <c r="B66" s="96"/>
      <c r="C66" s="94" t="s">
        <v>9</v>
      </c>
      <c r="D66" s="95"/>
      <c r="E66" s="95"/>
      <c r="F66" s="96"/>
      <c r="G66" s="97" t="str">
        <f>IF(SUM(G12:G65)&gt;0,ROUND(SUM(G12:G65),2),"")</f>
        <v/>
      </c>
    </row>
    <row r="67" spans="1:7" x14ac:dyDescent="0.3"/>
  </sheetData>
  <sheetProtection algorithmName="SHA-512" hashValue="IYsPl16gQv323o8LF166W+pn7ohVuc9WhxvaXUtZROs58XkVqKEGDa1aXjCCjgy4uf45xMQPYrZNomLxvSlThQ==" saltValue="mL3OJH13m6o0qA0Vp0h+Zg==" spinCount="100000" sheet="1" objects="1" scenarios="1" selectLockedCells="1"/>
  <pageMargins left="0.7" right="0.7" top="0.75" bottom="0.75" header="0.3" footer="0.3"/>
  <pageSetup paperSize="9" fitToWidth="0" fitToHeight="0"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22BF2-8D87-4CF0-8BF8-2DBB581BE808}">
  <sheetPr codeName="List20">
    <pageSetUpPr fitToPage="1"/>
  </sheetPr>
  <dimension ref="A1:H23"/>
  <sheetViews>
    <sheetView topLeftCell="A9" zoomScaleNormal="100" zoomScalePageLayoutView="77" workbookViewId="0">
      <selection activeCell="F14" sqref="F14"/>
    </sheetView>
  </sheetViews>
  <sheetFormatPr defaultColWidth="0" defaultRowHeight="13.8" zeroHeight="1" x14ac:dyDescent="0.3"/>
  <cols>
    <col min="1" max="1" width="6.88671875" customWidth="1"/>
    <col min="2" max="2" width="6.109375" style="2" customWidth="1"/>
    <col min="3" max="3" width="56.6640625" style="5" customWidth="1"/>
    <col min="4" max="4" width="3.44140625" style="6" customWidth="1"/>
    <col min="5" max="5" width="3.33203125" style="6" customWidth="1"/>
    <col min="6" max="7" width="11.109375" style="12" customWidth="1"/>
    <col min="8" max="8" width="1.8867187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44</v>
      </c>
      <c r="C3" s="47" t="s">
        <v>132</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58.2" customHeight="1" x14ac:dyDescent="0.3">
      <c r="B6" s="98"/>
      <c r="C6" s="91" t="s">
        <v>94</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106</v>
      </c>
      <c r="D9" s="55"/>
      <c r="E9" s="55"/>
      <c r="F9" s="56"/>
      <c r="G9" s="56"/>
    </row>
    <row r="10" spans="1:7" s="45" customFormat="1" ht="33" customHeight="1" x14ac:dyDescent="0.3">
      <c r="B10" s="98"/>
      <c r="C10" s="91" t="s">
        <v>13</v>
      </c>
      <c r="D10" s="55"/>
      <c r="E10" s="55"/>
      <c r="F10" s="56"/>
      <c r="G10" s="56"/>
    </row>
    <row r="11" spans="1:7" s="45" customFormat="1" ht="5.4" customHeight="1" x14ac:dyDescent="0.3">
      <c r="A11" s="115"/>
      <c r="B11" s="46"/>
      <c r="C11" s="47"/>
      <c r="D11" s="43"/>
      <c r="E11" s="43"/>
      <c r="F11" s="44"/>
      <c r="G11" s="44"/>
    </row>
    <row r="12" spans="1:7" s="45" customFormat="1" ht="4.95" customHeight="1" x14ac:dyDescent="0.3">
      <c r="A12" s="115"/>
      <c r="B12" s="40"/>
      <c r="C12" s="42"/>
      <c r="D12" s="43"/>
      <c r="E12" s="43"/>
      <c r="F12" s="44"/>
      <c r="G12" s="44"/>
    </row>
    <row r="13" spans="1:7" s="45" customFormat="1" ht="4.95" customHeight="1" x14ac:dyDescent="0.3">
      <c r="A13" s="115"/>
      <c r="B13" s="40"/>
      <c r="C13" s="42"/>
      <c r="D13" s="43"/>
      <c r="E13" s="43"/>
      <c r="F13" s="44"/>
      <c r="G13" s="44"/>
    </row>
    <row r="14" spans="1:7" s="45" customFormat="1" ht="117.6" customHeight="1" x14ac:dyDescent="0.3">
      <c r="A14" s="116">
        <v>1</v>
      </c>
      <c r="B14" s="40" t="s">
        <v>86</v>
      </c>
      <c r="C14" s="42" t="s">
        <v>479</v>
      </c>
      <c r="D14" s="43" t="s">
        <v>3</v>
      </c>
      <c r="E14" s="43">
        <v>1</v>
      </c>
      <c r="F14" s="168"/>
      <c r="G14" s="44" t="str">
        <f t="shared" ref="G14:G21" si="0">IF(F14&gt;0,ROUND(F14*E14,2),"")</f>
        <v/>
      </c>
    </row>
    <row r="15" spans="1:7" s="45" customFormat="1" ht="9" customHeight="1" x14ac:dyDescent="0.3">
      <c r="A15" s="116"/>
      <c r="B15" s="40"/>
      <c r="C15" s="42"/>
      <c r="D15" s="43"/>
      <c r="E15" s="43"/>
      <c r="F15" s="44"/>
      <c r="G15" s="44" t="str">
        <f t="shared" si="0"/>
        <v/>
      </c>
    </row>
    <row r="16" spans="1:7" s="45" customFormat="1" ht="60.6" customHeight="1" x14ac:dyDescent="0.3">
      <c r="A16" s="116">
        <v>2</v>
      </c>
      <c r="B16" s="40" t="s">
        <v>87</v>
      </c>
      <c r="C16" s="28" t="s">
        <v>480</v>
      </c>
      <c r="D16" s="43" t="s">
        <v>3</v>
      </c>
      <c r="E16" s="43">
        <v>1</v>
      </c>
      <c r="F16" s="168"/>
      <c r="G16" s="44" t="str">
        <f t="shared" si="0"/>
        <v/>
      </c>
    </row>
    <row r="17" spans="1:7" s="45" customFormat="1" ht="7.2" customHeight="1" x14ac:dyDescent="0.3">
      <c r="A17" s="116"/>
      <c r="B17" s="46"/>
      <c r="C17" s="47"/>
      <c r="D17" s="43"/>
      <c r="E17" s="43"/>
      <c r="F17" s="44"/>
      <c r="G17" s="44" t="str">
        <f t="shared" si="0"/>
        <v/>
      </c>
    </row>
    <row r="18" spans="1:7" s="45" customFormat="1" ht="146.4" customHeight="1" x14ac:dyDescent="0.3">
      <c r="A18" s="116">
        <f t="shared" ref="A18:A20" si="1">A16+1</f>
        <v>3</v>
      </c>
      <c r="B18" s="111" t="s">
        <v>32</v>
      </c>
      <c r="C18" s="42" t="s">
        <v>210</v>
      </c>
      <c r="D18" s="43" t="s">
        <v>3</v>
      </c>
      <c r="E18" s="43">
        <v>1</v>
      </c>
      <c r="F18" s="168"/>
      <c r="G18" s="44" t="str">
        <f t="shared" si="0"/>
        <v/>
      </c>
    </row>
    <row r="19" spans="1:7" s="45" customFormat="1" ht="4.95" customHeight="1" x14ac:dyDescent="0.3">
      <c r="A19" s="116"/>
      <c r="B19" s="111"/>
      <c r="C19" s="48"/>
      <c r="D19" s="43"/>
      <c r="E19" s="43"/>
      <c r="F19" s="56"/>
      <c r="G19" s="44" t="str">
        <f t="shared" si="0"/>
        <v/>
      </c>
    </row>
    <row r="20" spans="1:7" s="45" customFormat="1" ht="144.6" customHeight="1" x14ac:dyDescent="0.3">
      <c r="A20" s="116">
        <f t="shared" si="1"/>
        <v>4</v>
      </c>
      <c r="B20" s="111" t="s">
        <v>102</v>
      </c>
      <c r="C20" s="42" t="s">
        <v>222</v>
      </c>
      <c r="D20" s="43" t="s">
        <v>3</v>
      </c>
      <c r="E20" s="43">
        <v>2</v>
      </c>
      <c r="F20" s="168"/>
      <c r="G20" s="44" t="str">
        <f t="shared" si="0"/>
        <v/>
      </c>
    </row>
    <row r="21" spans="1:7" s="45" customFormat="1" ht="7.5" customHeight="1" x14ac:dyDescent="0.3">
      <c r="A21" s="116"/>
      <c r="G21" s="44" t="str">
        <f t="shared" si="0"/>
        <v/>
      </c>
    </row>
    <row r="22" spans="1:7" x14ac:dyDescent="0.3">
      <c r="A22" s="93" t="s">
        <v>6</v>
      </c>
      <c r="B22" s="88"/>
      <c r="C22" s="94" t="s">
        <v>9</v>
      </c>
      <c r="D22" s="87"/>
      <c r="E22" s="87"/>
      <c r="F22" s="88"/>
      <c r="G22" s="89" t="str">
        <f>IF(SUM(G12:G21)&gt;0,ROUND(SUM(G12:G21),2),"")</f>
        <v/>
      </c>
    </row>
    <row r="23" spans="1:7" x14ac:dyDescent="0.3"/>
  </sheetData>
  <sheetProtection algorithmName="SHA-512" hashValue="SnAENKI91fEWj/5AsSCSSVNWzKW3wxssigxJ2qyXMgyvNSwpm+yf4SePeNqHa/sWjcmh0RFmofDrrm8brVpD/w==" saltValue="ZtsAbAaWjwlhtO3DRgsCwA==" spinCount="100000" sheet="1" objects="1" scenarios="1" selectLockedCells="1"/>
  <pageMargins left="0.78740157480314965" right="0.78740157480314965" top="0.7853365384615385" bottom="0.86139705882352946" header="0.59055118110236227" footer="0.39370078740157483"/>
  <pageSetup paperSize="9" scale="96" fitToHeight="8"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A893D-EF0B-4B74-9D8E-88167EFEB46B}">
  <sheetPr codeName="List21">
    <pageSetUpPr fitToPage="1"/>
  </sheetPr>
  <dimension ref="A1:H52"/>
  <sheetViews>
    <sheetView zoomScaleNormal="100" zoomScalePageLayoutView="89" workbookViewId="0">
      <selection activeCell="F14" sqref="F14"/>
    </sheetView>
  </sheetViews>
  <sheetFormatPr defaultColWidth="0" defaultRowHeight="13.8" zeroHeight="1" x14ac:dyDescent="0.3"/>
  <cols>
    <col min="1" max="1" width="6.6640625" customWidth="1"/>
    <col min="2" max="2" width="7.33203125" style="2" customWidth="1"/>
    <col min="3" max="3" width="56.6640625" style="5" customWidth="1"/>
    <col min="4" max="4" width="3.33203125" style="6" customWidth="1"/>
    <col min="5" max="5" width="3.5546875" style="6" customWidth="1"/>
    <col min="6" max="7" width="11.109375" style="12" customWidth="1"/>
    <col min="8" max="8" width="2.332031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45</v>
      </c>
      <c r="C3" s="47" t="s">
        <v>120</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32.4" customHeight="1" x14ac:dyDescent="0.3">
      <c r="B6" s="98"/>
      <c r="C6" s="91" t="s">
        <v>94</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408.6" customHeight="1" x14ac:dyDescent="0.3">
      <c r="A14" s="116">
        <v>1</v>
      </c>
      <c r="B14" s="111">
        <v>29</v>
      </c>
      <c r="C14" s="42" t="s">
        <v>487</v>
      </c>
      <c r="D14" s="43" t="s">
        <v>3</v>
      </c>
      <c r="E14" s="43">
        <v>2</v>
      </c>
      <c r="F14" s="168"/>
      <c r="G14" s="44" t="str">
        <f>IF(F14&gt;0,ROUND(F14*E14,2),"")</f>
        <v/>
      </c>
    </row>
    <row r="15" spans="1:7" s="45" customFormat="1" ht="114.6" customHeight="1" x14ac:dyDescent="0.3">
      <c r="A15" s="116"/>
      <c r="B15" s="111"/>
      <c r="C15" s="42" t="s">
        <v>485</v>
      </c>
      <c r="D15" s="43"/>
      <c r="E15" s="43"/>
      <c r="F15" s="44"/>
      <c r="G15" s="44"/>
    </row>
    <row r="16" spans="1:7" s="45" customFormat="1" ht="18" customHeight="1" x14ac:dyDescent="0.3">
      <c r="A16" s="116"/>
      <c r="B16" s="40"/>
      <c r="C16" s="42"/>
      <c r="D16" s="43"/>
      <c r="E16" s="43"/>
      <c r="F16" s="44"/>
      <c r="G16" s="44" t="str">
        <f t="shared" ref="G16:G49" si="0">IF(F16&gt;0,ROUND(F16*E16,2),"")</f>
        <v/>
      </c>
    </row>
    <row r="17" spans="1:7" s="45" customFormat="1" ht="84.6" customHeight="1" x14ac:dyDescent="0.3">
      <c r="A17" s="116">
        <f>A14+1</f>
        <v>2</v>
      </c>
      <c r="B17" s="40" t="s">
        <v>149</v>
      </c>
      <c r="C17" s="42" t="s">
        <v>276</v>
      </c>
      <c r="D17" s="43" t="s">
        <v>3</v>
      </c>
      <c r="E17" s="43">
        <v>1</v>
      </c>
      <c r="F17" s="168"/>
      <c r="G17" s="44" t="str">
        <f t="shared" si="0"/>
        <v/>
      </c>
    </row>
    <row r="18" spans="1:7" s="45" customFormat="1" ht="6" customHeight="1" x14ac:dyDescent="0.3">
      <c r="A18" s="116"/>
      <c r="B18" s="46"/>
      <c r="C18" s="47"/>
      <c r="D18" s="43"/>
      <c r="E18" s="43"/>
      <c r="F18" s="44"/>
      <c r="G18" s="44" t="str">
        <f t="shared" si="0"/>
        <v/>
      </c>
    </row>
    <row r="19" spans="1:7" s="45" customFormat="1" ht="218.4" customHeight="1" x14ac:dyDescent="0.3">
      <c r="A19" s="116">
        <f t="shared" ref="A19:A21" si="1">A17+1</f>
        <v>3</v>
      </c>
      <c r="B19" s="111" t="s">
        <v>89</v>
      </c>
      <c r="C19" s="48" t="s">
        <v>456</v>
      </c>
      <c r="D19" s="43" t="s">
        <v>3</v>
      </c>
      <c r="E19" s="43">
        <v>2</v>
      </c>
      <c r="F19" s="168"/>
      <c r="G19" s="44" t="str">
        <f t="shared" si="0"/>
        <v/>
      </c>
    </row>
    <row r="20" spans="1:7" s="45" customFormat="1" ht="9.4499999999999993" customHeight="1" x14ac:dyDescent="0.3">
      <c r="A20" s="116"/>
      <c r="B20" s="112"/>
      <c r="C20" s="59"/>
      <c r="D20" s="55"/>
      <c r="E20" s="55"/>
      <c r="F20" s="56"/>
      <c r="G20" s="44" t="str">
        <f t="shared" si="0"/>
        <v/>
      </c>
    </row>
    <row r="21" spans="1:7" s="45" customFormat="1" ht="69" x14ac:dyDescent="0.3">
      <c r="A21" s="116">
        <f t="shared" si="1"/>
        <v>4</v>
      </c>
      <c r="B21" s="111" t="s">
        <v>69</v>
      </c>
      <c r="C21" s="48" t="s">
        <v>280</v>
      </c>
      <c r="D21" s="43" t="s">
        <v>3</v>
      </c>
      <c r="E21" s="43">
        <v>2</v>
      </c>
      <c r="F21" s="168"/>
      <c r="G21" s="44" t="str">
        <f t="shared" si="0"/>
        <v/>
      </c>
    </row>
    <row r="22" spans="1:7" s="45" customFormat="1" ht="7.5" customHeight="1" x14ac:dyDescent="0.3">
      <c r="A22" s="116"/>
      <c r="G22" s="44" t="str">
        <f t="shared" si="0"/>
        <v/>
      </c>
    </row>
    <row r="23" spans="1:7" s="45" customFormat="1" ht="124.2" x14ac:dyDescent="0.3">
      <c r="A23" s="116">
        <v>5</v>
      </c>
      <c r="B23" s="111" t="s">
        <v>78</v>
      </c>
      <c r="C23" s="28" t="s">
        <v>469</v>
      </c>
      <c r="D23" s="43" t="s">
        <v>3</v>
      </c>
      <c r="E23" s="43">
        <v>1</v>
      </c>
      <c r="F23" s="168"/>
      <c r="G23" s="44" t="str">
        <f t="shared" si="0"/>
        <v/>
      </c>
    </row>
    <row r="24" spans="1:7" s="45" customFormat="1" ht="7.95" customHeight="1" x14ac:dyDescent="0.3">
      <c r="A24" s="116"/>
      <c r="B24" s="113"/>
      <c r="C24" s="107"/>
      <c r="D24" s="43"/>
      <c r="E24" s="43"/>
      <c r="F24" s="110"/>
      <c r="G24" s="44" t="str">
        <f t="shared" si="0"/>
        <v/>
      </c>
    </row>
    <row r="25" spans="1:7" s="45" customFormat="1" ht="207" x14ac:dyDescent="0.3">
      <c r="A25" s="116">
        <v>6</v>
      </c>
      <c r="B25" s="111" t="s">
        <v>88</v>
      </c>
      <c r="C25" s="42" t="s">
        <v>279</v>
      </c>
      <c r="D25" s="45" t="s">
        <v>3</v>
      </c>
      <c r="E25" s="45">
        <v>2</v>
      </c>
      <c r="F25" s="168"/>
      <c r="G25" s="44" t="str">
        <f t="shared" si="0"/>
        <v/>
      </c>
    </row>
    <row r="26" spans="1:7" s="45" customFormat="1" ht="8.6999999999999993" customHeight="1" x14ac:dyDescent="0.3">
      <c r="A26" s="116"/>
      <c r="F26" s="44"/>
      <c r="G26" s="44" t="str">
        <f t="shared" si="0"/>
        <v/>
      </c>
    </row>
    <row r="27" spans="1:7" s="45" customFormat="1" ht="129" customHeight="1" x14ac:dyDescent="0.3">
      <c r="A27" s="116">
        <v>7</v>
      </c>
      <c r="B27" s="111" t="s">
        <v>268</v>
      </c>
      <c r="C27" s="42" t="s">
        <v>278</v>
      </c>
      <c r="D27" s="45" t="s">
        <v>3</v>
      </c>
      <c r="E27" s="45">
        <v>1</v>
      </c>
      <c r="F27" s="168"/>
      <c r="G27" s="44" t="str">
        <f t="shared" si="0"/>
        <v/>
      </c>
    </row>
    <row r="28" spans="1:7" s="45" customFormat="1" x14ac:dyDescent="0.3">
      <c r="A28" s="116"/>
      <c r="B28" s="111"/>
      <c r="C28" s="42"/>
      <c r="F28" s="44"/>
      <c r="G28" s="44" t="str">
        <f t="shared" si="0"/>
        <v/>
      </c>
    </row>
    <row r="29" spans="1:7" s="45" customFormat="1" ht="192.6" customHeight="1" x14ac:dyDescent="0.3">
      <c r="A29" s="116">
        <v>8</v>
      </c>
      <c r="B29" s="111" t="s">
        <v>257</v>
      </c>
      <c r="C29" s="28" t="s">
        <v>459</v>
      </c>
      <c r="D29" s="45" t="s">
        <v>3</v>
      </c>
      <c r="E29" s="45">
        <v>2</v>
      </c>
      <c r="F29" s="168"/>
      <c r="G29" s="44" t="str">
        <f t="shared" si="0"/>
        <v/>
      </c>
    </row>
    <row r="30" spans="1:7" s="45" customFormat="1" ht="4.95" customHeight="1" x14ac:dyDescent="0.3">
      <c r="A30" s="116"/>
      <c r="F30" s="44"/>
      <c r="G30" s="44" t="str">
        <f t="shared" si="0"/>
        <v/>
      </c>
    </row>
    <row r="31" spans="1:7" s="45" customFormat="1" ht="183.6" customHeight="1" x14ac:dyDescent="0.3">
      <c r="A31" s="116">
        <v>9</v>
      </c>
      <c r="B31" s="111" t="s">
        <v>70</v>
      </c>
      <c r="C31" s="42" t="s">
        <v>277</v>
      </c>
      <c r="D31" s="43" t="s">
        <v>3</v>
      </c>
      <c r="E31" s="43">
        <v>1</v>
      </c>
      <c r="F31" s="168"/>
      <c r="G31" s="44" t="str">
        <f t="shared" si="0"/>
        <v/>
      </c>
    </row>
    <row r="32" spans="1:7" s="45" customFormat="1" ht="6" customHeight="1" x14ac:dyDescent="0.3">
      <c r="A32" s="116"/>
      <c r="B32" s="113"/>
      <c r="C32" s="107"/>
      <c r="D32" s="43"/>
      <c r="E32" s="43"/>
      <c r="F32" s="44"/>
      <c r="G32" s="44" t="str">
        <f t="shared" si="0"/>
        <v/>
      </c>
    </row>
    <row r="33" spans="1:7" s="45" customFormat="1" ht="140.4" customHeight="1" x14ac:dyDescent="0.3">
      <c r="A33" s="116">
        <v>10</v>
      </c>
      <c r="B33" s="111" t="s">
        <v>71</v>
      </c>
      <c r="C33" s="42" t="s">
        <v>283</v>
      </c>
      <c r="D33" s="43" t="s">
        <v>3</v>
      </c>
      <c r="E33" s="43">
        <v>1</v>
      </c>
      <c r="F33" s="168"/>
      <c r="G33" s="44" t="str">
        <f t="shared" si="0"/>
        <v/>
      </c>
    </row>
    <row r="34" spans="1:7" s="45" customFormat="1" ht="7.2" customHeight="1" x14ac:dyDescent="0.3">
      <c r="A34" s="116"/>
      <c r="B34" s="112"/>
      <c r="C34" s="107"/>
      <c r="D34" s="55"/>
      <c r="E34" s="55"/>
      <c r="F34" s="44"/>
      <c r="G34" s="44" t="str">
        <f t="shared" si="0"/>
        <v/>
      </c>
    </row>
    <row r="35" spans="1:7" s="45" customFormat="1" ht="154.94999999999999" customHeight="1" x14ac:dyDescent="0.3">
      <c r="A35" s="116">
        <v>11</v>
      </c>
      <c r="B35" s="111" t="s">
        <v>72</v>
      </c>
      <c r="C35" s="48" t="s">
        <v>282</v>
      </c>
      <c r="D35" s="43" t="s">
        <v>3</v>
      </c>
      <c r="E35" s="43">
        <v>2</v>
      </c>
      <c r="F35" s="168"/>
      <c r="G35" s="44" t="str">
        <f t="shared" si="0"/>
        <v/>
      </c>
    </row>
    <row r="36" spans="1:7" s="45" customFormat="1" ht="6" customHeight="1" x14ac:dyDescent="0.3">
      <c r="A36" s="115"/>
      <c r="D36" s="126"/>
      <c r="E36" s="126"/>
      <c r="F36" s="44"/>
      <c r="G36" s="44" t="str">
        <f t="shared" si="0"/>
        <v/>
      </c>
    </row>
    <row r="37" spans="1:7" s="45" customFormat="1" x14ac:dyDescent="0.3">
      <c r="A37" s="116">
        <v>12</v>
      </c>
      <c r="B37" s="127">
        <v>34</v>
      </c>
      <c r="C37" s="45" t="s">
        <v>252</v>
      </c>
      <c r="D37" s="126" t="s">
        <v>3</v>
      </c>
      <c r="E37" s="126">
        <v>2</v>
      </c>
      <c r="F37" s="168"/>
      <c r="G37" s="44" t="str">
        <f t="shared" si="0"/>
        <v/>
      </c>
    </row>
    <row r="38" spans="1:7" s="45" customFormat="1" ht="7.2" customHeight="1" x14ac:dyDescent="0.3">
      <c r="A38" s="115"/>
      <c r="B38" s="37"/>
      <c r="C38" s="28"/>
      <c r="D38" s="33"/>
      <c r="E38" s="33"/>
      <c r="F38" s="44"/>
      <c r="G38" s="44" t="str">
        <f t="shared" si="0"/>
        <v/>
      </c>
    </row>
    <row r="39" spans="1:7" ht="85.2" customHeight="1" x14ac:dyDescent="0.3">
      <c r="A39" s="116">
        <v>13</v>
      </c>
      <c r="B39" s="111" t="s">
        <v>259</v>
      </c>
      <c r="C39" s="28" t="s">
        <v>466</v>
      </c>
      <c r="D39" s="45" t="s">
        <v>3</v>
      </c>
      <c r="E39" s="45">
        <v>1</v>
      </c>
      <c r="F39" s="168"/>
      <c r="G39" s="44" t="str">
        <f t="shared" si="0"/>
        <v/>
      </c>
    </row>
    <row r="40" spans="1:7" ht="5.4" customHeight="1" x14ac:dyDescent="0.3">
      <c r="A40" s="116"/>
      <c r="B40" s="40"/>
      <c r="C40" s="42"/>
      <c r="D40" s="43"/>
      <c r="E40" s="43"/>
      <c r="F40" s="44"/>
      <c r="G40" s="44" t="str">
        <f t="shared" si="0"/>
        <v/>
      </c>
    </row>
    <row r="41" spans="1:7" ht="70.95" customHeight="1" x14ac:dyDescent="0.3">
      <c r="A41" s="116">
        <v>14</v>
      </c>
      <c r="B41" s="40" t="s">
        <v>262</v>
      </c>
      <c r="C41" s="42" t="s">
        <v>465</v>
      </c>
      <c r="D41" s="43" t="s">
        <v>3</v>
      </c>
      <c r="E41" s="43">
        <v>1</v>
      </c>
      <c r="F41" s="168"/>
      <c r="G41" s="44" t="str">
        <f t="shared" si="0"/>
        <v/>
      </c>
    </row>
    <row r="42" spans="1:7" ht="8.4" customHeight="1" x14ac:dyDescent="0.3">
      <c r="A42" s="116"/>
      <c r="B42" s="40"/>
      <c r="C42" s="42"/>
      <c r="D42" s="43"/>
      <c r="E42" s="43"/>
      <c r="F42" s="44"/>
      <c r="G42" s="44"/>
    </row>
    <row r="43" spans="1:7" ht="71.400000000000006" customHeight="1" x14ac:dyDescent="0.3">
      <c r="A43" s="116">
        <v>15</v>
      </c>
      <c r="B43" s="40" t="s">
        <v>75</v>
      </c>
      <c r="C43" s="42" t="s">
        <v>281</v>
      </c>
      <c r="D43" s="43" t="s">
        <v>3</v>
      </c>
      <c r="E43" s="43">
        <v>1</v>
      </c>
      <c r="F43" s="168"/>
      <c r="G43" s="44" t="str">
        <f t="shared" si="0"/>
        <v/>
      </c>
    </row>
    <row r="44" spans="1:7" ht="6.6" customHeight="1" x14ac:dyDescent="0.3">
      <c r="A44" s="116"/>
      <c r="B44" s="40"/>
      <c r="C44" s="42"/>
      <c r="D44" s="43"/>
      <c r="E44" s="43"/>
      <c r="F44" s="166"/>
      <c r="G44" s="44"/>
    </row>
    <row r="45" spans="1:7" ht="84.6" customHeight="1" x14ac:dyDescent="0.3">
      <c r="A45" s="116">
        <v>16</v>
      </c>
      <c r="B45" s="139" t="s">
        <v>270</v>
      </c>
      <c r="C45" s="42" t="s">
        <v>271</v>
      </c>
      <c r="D45" s="43" t="s">
        <v>3</v>
      </c>
      <c r="E45" s="43">
        <v>2</v>
      </c>
      <c r="F45" s="168"/>
      <c r="G45" s="44" t="str">
        <f t="shared" si="0"/>
        <v/>
      </c>
    </row>
    <row r="46" spans="1:7" ht="7.2" customHeight="1" x14ac:dyDescent="0.3">
      <c r="A46" s="116"/>
      <c r="B46" s="139"/>
      <c r="C46" s="42"/>
      <c r="D46" s="43"/>
      <c r="E46" s="43"/>
      <c r="F46" s="166"/>
      <c r="G46" s="44"/>
    </row>
    <row r="47" spans="1:7" ht="142.94999999999999" customHeight="1" x14ac:dyDescent="0.3">
      <c r="A47" s="116">
        <v>17</v>
      </c>
      <c r="B47" s="111" t="s">
        <v>266</v>
      </c>
      <c r="C47" s="42" t="s">
        <v>267</v>
      </c>
      <c r="D47" s="45" t="s">
        <v>3</v>
      </c>
      <c r="E47" s="45">
        <v>1</v>
      </c>
      <c r="F47" s="168"/>
      <c r="G47" s="44" t="str">
        <f t="shared" si="0"/>
        <v/>
      </c>
    </row>
    <row r="48" spans="1:7" ht="8.4" customHeight="1" x14ac:dyDescent="0.3">
      <c r="A48" s="116"/>
      <c r="B48" s="111"/>
      <c r="C48" s="42"/>
      <c r="D48" s="45"/>
      <c r="E48" s="45"/>
      <c r="F48" s="44"/>
      <c r="G48" s="44"/>
    </row>
    <row r="49" spans="1:7" ht="32.4" customHeight="1" x14ac:dyDescent="0.3">
      <c r="A49" s="116">
        <v>18</v>
      </c>
      <c r="B49" s="111" t="s">
        <v>74</v>
      </c>
      <c r="C49" s="42" t="s">
        <v>261</v>
      </c>
      <c r="D49" s="33" t="s">
        <v>3</v>
      </c>
      <c r="E49" s="33">
        <v>1</v>
      </c>
      <c r="F49" s="168"/>
      <c r="G49" s="44" t="str">
        <f t="shared" si="0"/>
        <v/>
      </c>
    </row>
    <row r="50" spans="1:7" ht="10.199999999999999" customHeight="1" x14ac:dyDescent="0.3"/>
    <row r="51" spans="1:7" x14ac:dyDescent="0.3">
      <c r="A51" s="93" t="s">
        <v>6</v>
      </c>
      <c r="B51" s="88"/>
      <c r="C51" s="94" t="s">
        <v>9</v>
      </c>
      <c r="D51" s="87"/>
      <c r="E51" s="87"/>
      <c r="F51" s="88"/>
      <c r="G51" s="89" t="str">
        <f>IF(SUM(G12:G50)&gt;0,ROUND(SUM(G12:G50),2),"")</f>
        <v/>
      </c>
    </row>
    <row r="52" spans="1:7" x14ac:dyDescent="0.3"/>
  </sheetData>
  <sheetProtection algorithmName="SHA-512" hashValue="jb0AJB3x88B8jXHpZx9Nf5n/QS10U5Updt0mzhYBNkj29aDDanKDM09cVGlSeD/MbndA464FHExSpAAzSyw/vg==" saltValue="4NeuNgyadwD+RXnNFBegPw==" spinCount="100000" sheet="1" objects="1" scenarios="1" selectLockedCells="1"/>
  <pageMargins left="0.78740157480314965" right="0.78740157480314965" top="0.7853365384615385" bottom="0.86139705882352946" header="0.59055118110236227" footer="0.39370078740157483"/>
  <pageSetup paperSize="9" scale="93" fitToHeight="8"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17C5F-D9D7-499E-A399-FB29641F705C}">
  <sheetPr codeName="List22">
    <pageSetUpPr fitToPage="1"/>
  </sheetPr>
  <dimension ref="A1:H29"/>
  <sheetViews>
    <sheetView topLeftCell="B1" zoomScaleNormal="100" zoomScalePageLayoutView="80" workbookViewId="0">
      <selection activeCell="F14" sqref="F14"/>
    </sheetView>
  </sheetViews>
  <sheetFormatPr defaultColWidth="0" defaultRowHeight="13.8" zeroHeight="1" x14ac:dyDescent="0.3"/>
  <cols>
    <col min="1" max="1" width="6.33203125" customWidth="1"/>
    <col min="2" max="2" width="6.109375" style="2" customWidth="1"/>
    <col min="3" max="3" width="56.6640625" style="5" customWidth="1"/>
    <col min="4" max="5" width="5.5546875" style="6" customWidth="1"/>
    <col min="6" max="7" width="11.109375" style="12" customWidth="1"/>
    <col min="8" max="8" width="1.8867187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68</v>
      </c>
      <c r="C3" s="47" t="s">
        <v>121</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58.2" customHeight="1" x14ac:dyDescent="0.3">
      <c r="B6" s="98"/>
      <c r="C6" s="91" t="s">
        <v>42</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225.6" customHeight="1" x14ac:dyDescent="0.3">
      <c r="A14" s="116">
        <v>1</v>
      </c>
      <c r="B14" s="40" t="s">
        <v>253</v>
      </c>
      <c r="C14" s="42" t="s">
        <v>475</v>
      </c>
      <c r="D14" s="43" t="s">
        <v>3</v>
      </c>
      <c r="E14" s="43">
        <v>1</v>
      </c>
      <c r="F14" s="168"/>
      <c r="G14" s="44" t="str">
        <f>IF(F14&gt;0,ROUND(F14*E14,2),"")</f>
        <v/>
      </c>
    </row>
    <row r="15" spans="1:7" s="45" customFormat="1" ht="9" customHeight="1" x14ac:dyDescent="0.3">
      <c r="A15" s="116"/>
      <c r="B15" s="46"/>
      <c r="C15" s="42"/>
      <c r="D15" s="43"/>
      <c r="E15" s="43"/>
      <c r="F15" s="44"/>
      <c r="G15" s="44" t="str">
        <f t="shared" ref="G15:G27" si="0">IF(F15&gt;0,ROUND(F15*E15,2),"")</f>
        <v/>
      </c>
    </row>
    <row r="16" spans="1:7" s="45" customFormat="1" ht="71.400000000000006" customHeight="1" x14ac:dyDescent="0.3">
      <c r="A16" s="116">
        <f>A14+1</f>
        <v>2</v>
      </c>
      <c r="B16" s="40" t="s">
        <v>254</v>
      </c>
      <c r="C16" s="42" t="s">
        <v>476</v>
      </c>
      <c r="D16" s="43" t="s">
        <v>3</v>
      </c>
      <c r="E16" s="43">
        <v>2</v>
      </c>
      <c r="F16" s="168"/>
      <c r="G16" s="44" t="str">
        <f t="shared" si="0"/>
        <v/>
      </c>
    </row>
    <row r="17" spans="1:7" s="45" customFormat="1" ht="8.4" customHeight="1" x14ac:dyDescent="0.3">
      <c r="A17" s="116"/>
      <c r="B17" s="40"/>
      <c r="C17" s="42"/>
      <c r="D17" s="43"/>
      <c r="E17" s="43"/>
      <c r="F17" s="44"/>
      <c r="G17" s="44" t="str">
        <f t="shared" si="0"/>
        <v/>
      </c>
    </row>
    <row r="18" spans="1:7" s="45" customFormat="1" ht="140.4" customHeight="1" x14ac:dyDescent="0.3">
      <c r="A18" s="116">
        <v>3</v>
      </c>
      <c r="B18" s="111" t="s">
        <v>100</v>
      </c>
      <c r="C18" s="42" t="s">
        <v>434</v>
      </c>
      <c r="D18" s="43" t="s">
        <v>3</v>
      </c>
      <c r="E18" s="43">
        <v>1</v>
      </c>
      <c r="F18" s="168"/>
      <c r="G18" s="44" t="str">
        <f t="shared" si="0"/>
        <v/>
      </c>
    </row>
    <row r="19" spans="1:7" s="45" customFormat="1" ht="4.2" customHeight="1" x14ac:dyDescent="0.3">
      <c r="A19" s="116"/>
      <c r="B19" s="40"/>
      <c r="C19" s="42"/>
      <c r="D19" s="43"/>
      <c r="E19" s="43"/>
      <c r="F19" s="44"/>
      <c r="G19" s="44" t="str">
        <f t="shared" si="0"/>
        <v/>
      </c>
    </row>
    <row r="20" spans="1:7" s="45" customFormat="1" ht="56.4" customHeight="1" x14ac:dyDescent="0.3">
      <c r="A20" s="116">
        <v>4</v>
      </c>
      <c r="B20" s="111" t="s">
        <v>291</v>
      </c>
      <c r="C20" s="42" t="s">
        <v>294</v>
      </c>
      <c r="D20" s="43" t="s">
        <v>3</v>
      </c>
      <c r="E20" s="43">
        <v>1</v>
      </c>
      <c r="F20" s="169"/>
      <c r="G20" s="44" t="str">
        <f t="shared" si="0"/>
        <v/>
      </c>
    </row>
    <row r="21" spans="1:7" s="45" customFormat="1" ht="5.4" customHeight="1" x14ac:dyDescent="0.3">
      <c r="A21" s="116"/>
      <c r="B21" s="112"/>
      <c r="C21" s="104"/>
      <c r="D21" s="55"/>
      <c r="E21" s="55"/>
      <c r="F21" s="44"/>
      <c r="G21" s="44" t="str">
        <f t="shared" si="0"/>
        <v/>
      </c>
    </row>
    <row r="22" spans="1:7" s="45" customFormat="1" ht="41.4" x14ac:dyDescent="0.3">
      <c r="A22" s="116">
        <v>5</v>
      </c>
      <c r="B22" s="111" t="s">
        <v>79</v>
      </c>
      <c r="C22" s="42" t="s">
        <v>432</v>
      </c>
      <c r="D22" s="43" t="s">
        <v>3</v>
      </c>
      <c r="E22" s="43">
        <v>4</v>
      </c>
      <c r="F22" s="169"/>
      <c r="G22" s="44" t="str">
        <f t="shared" si="0"/>
        <v/>
      </c>
    </row>
    <row r="23" spans="1:7" s="45" customFormat="1" ht="3.6" customHeight="1" x14ac:dyDescent="0.3">
      <c r="A23" s="116"/>
      <c r="B23" s="112"/>
      <c r="C23" s="104"/>
      <c r="D23" s="55"/>
      <c r="E23" s="55"/>
      <c r="F23" s="179"/>
      <c r="G23" s="44" t="str">
        <f t="shared" si="0"/>
        <v/>
      </c>
    </row>
    <row r="24" spans="1:7" s="45" customFormat="1" ht="69" x14ac:dyDescent="0.3">
      <c r="A24" s="116">
        <v>6</v>
      </c>
      <c r="B24" s="111" t="s">
        <v>81</v>
      </c>
      <c r="C24" s="42" t="s">
        <v>433</v>
      </c>
      <c r="D24" s="43" t="s">
        <v>3</v>
      </c>
      <c r="E24" s="43">
        <v>1</v>
      </c>
      <c r="F24" s="169"/>
      <c r="G24" s="44" t="str">
        <f t="shared" si="0"/>
        <v/>
      </c>
    </row>
    <row r="25" spans="1:7" s="45" customFormat="1" ht="6" customHeight="1" x14ac:dyDescent="0.3">
      <c r="A25" s="116"/>
      <c r="B25" s="114"/>
      <c r="C25" s="104"/>
      <c r="D25" s="105"/>
      <c r="E25" s="105"/>
      <c r="F25" s="106"/>
      <c r="G25" s="44" t="str">
        <f t="shared" si="0"/>
        <v/>
      </c>
    </row>
    <row r="26" spans="1:7" s="45" customFormat="1" ht="14.4" x14ac:dyDescent="0.3">
      <c r="A26" s="116"/>
      <c r="C26" s="104"/>
      <c r="F26" s="106"/>
      <c r="G26" s="44" t="str">
        <f>IF(F26&gt;0,ROUND(F26*E20,2),"")</f>
        <v/>
      </c>
    </row>
    <row r="27" spans="1:7" s="45" customFormat="1" ht="6" customHeight="1" x14ac:dyDescent="0.3">
      <c r="A27" s="116"/>
      <c r="B27" s="52"/>
      <c r="C27" s="59"/>
      <c r="D27" s="55"/>
      <c r="E27" s="55"/>
      <c r="F27" s="56"/>
      <c r="G27" s="44" t="str">
        <f t="shared" si="0"/>
        <v/>
      </c>
    </row>
    <row r="28" spans="1:7" x14ac:dyDescent="0.3">
      <c r="A28" s="93" t="s">
        <v>6</v>
      </c>
      <c r="B28" s="88"/>
      <c r="C28" s="94" t="s">
        <v>9</v>
      </c>
      <c r="D28" s="87"/>
      <c r="E28" s="87"/>
      <c r="F28" s="88"/>
      <c r="G28" s="89" t="str">
        <f>IF(SUM(G12:G27)&gt;0,ROUND(SUM(G12:G27),2),"")</f>
        <v/>
      </c>
    </row>
    <row r="29" spans="1:7" x14ac:dyDescent="0.3"/>
  </sheetData>
  <sheetProtection algorithmName="SHA-512" hashValue="AdbjZO8GRaKWEl740VlUGgnATBeHUME7JUR5KT5yBxb12Lawxc0bXiJsAsZx3EpUvoL1/uTjjrgN0J8u+BRVLg==" saltValue="ttMv5RYsCZhBC92f5l5dZA==" spinCount="100000" sheet="1" objects="1" scenarios="1" selectLockedCells="1"/>
  <pageMargins left="0.78740157480314965" right="0.78740157480314965" top="0.78740157480314965" bottom="0.30031249999999998" header="0.59055118110236227" footer="0.39370078740157483"/>
  <pageSetup paperSize="9" scale="93" fitToHeight="8" orientation="portrait" r:id="rId1"/>
  <headerFooter>
    <oddHeader>&amp;L&amp;"Calibri,Regular"&amp;8&amp;K000000_x000D_&amp;C&amp;"Calibri,Regular"&amp;8&amp;K000000_x000D__x000D_</oddHeader>
    <oddFooter>&amp;C&amp;"Calibri,Regular"&amp;8&amp;K000000_x000D__x000D_&amp;R&amp;"Arial Narrow,Regular"&amp;8&amp;K000000&amp;P</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3E0F7-A88C-487A-930A-9840EC816318}">
  <sheetPr codeName="List23">
    <pageSetUpPr fitToPage="1"/>
  </sheetPr>
  <dimension ref="A1:H47"/>
  <sheetViews>
    <sheetView topLeftCell="B2" zoomScaleNormal="100" zoomScalePageLayoutView="80" workbookViewId="0">
      <selection activeCell="F14" sqref="F14"/>
    </sheetView>
  </sheetViews>
  <sheetFormatPr defaultColWidth="0" defaultRowHeight="13.8" zeroHeight="1" x14ac:dyDescent="0.3"/>
  <cols>
    <col min="1" max="1" width="9.109375" customWidth="1"/>
    <col min="2" max="2" width="6.109375" style="2" customWidth="1"/>
    <col min="3" max="3" width="56.6640625" style="5" customWidth="1"/>
    <col min="4" max="5" width="5.5546875" style="6" customWidth="1"/>
    <col min="6" max="7" width="11.109375" style="12" customWidth="1"/>
    <col min="8" max="8" width="2.332031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92</v>
      </c>
      <c r="C3" s="47" t="s">
        <v>127</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58.2" customHeight="1" x14ac:dyDescent="0.3">
      <c r="B6" s="98"/>
      <c r="C6" s="91" t="s">
        <v>94</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159" customHeight="1" x14ac:dyDescent="0.3">
      <c r="A14" s="116">
        <v>1</v>
      </c>
      <c r="B14" s="40" t="s">
        <v>77</v>
      </c>
      <c r="C14" s="42" t="s">
        <v>227</v>
      </c>
      <c r="D14" s="43" t="s">
        <v>3</v>
      </c>
      <c r="E14" s="43">
        <v>12</v>
      </c>
      <c r="F14" s="168"/>
      <c r="G14" s="44" t="str">
        <f>IF(F14&gt;0,ROUND(F14*E14,2),"")</f>
        <v/>
      </c>
    </row>
    <row r="15" spans="1:7" s="45" customFormat="1" ht="12" customHeight="1" x14ac:dyDescent="0.3">
      <c r="A15" s="116"/>
      <c r="B15" s="40"/>
      <c r="C15" s="42"/>
      <c r="D15" s="43"/>
      <c r="E15" s="43"/>
      <c r="F15" s="44"/>
      <c r="G15" s="44" t="str">
        <f t="shared" ref="G15:G36" si="0">IF(F15&gt;0,ROUND(F15*E15,2),"")</f>
        <v/>
      </c>
    </row>
    <row r="16" spans="1:7" s="45" customFormat="1" ht="144.6" customHeight="1" x14ac:dyDescent="0.3">
      <c r="A16" s="116">
        <f>A14+1</f>
        <v>2</v>
      </c>
      <c r="B16" s="111" t="s">
        <v>91</v>
      </c>
      <c r="C16" s="48" t="s">
        <v>228</v>
      </c>
      <c r="D16" s="43" t="s">
        <v>3</v>
      </c>
      <c r="E16" s="43">
        <v>3</v>
      </c>
      <c r="F16" s="168"/>
      <c r="G16" s="44" t="str">
        <f t="shared" si="0"/>
        <v/>
      </c>
    </row>
    <row r="17" spans="1:7" s="45" customFormat="1" ht="8.25" customHeight="1" x14ac:dyDescent="0.3">
      <c r="A17" s="116"/>
      <c r="B17" s="112"/>
      <c r="C17" s="59"/>
      <c r="D17" s="55"/>
      <c r="E17" s="55"/>
      <c r="F17" s="56"/>
      <c r="G17" s="44" t="str">
        <f t="shared" si="0"/>
        <v/>
      </c>
    </row>
    <row r="18" spans="1:7" s="45" customFormat="1" ht="170.4" customHeight="1" x14ac:dyDescent="0.3">
      <c r="A18" s="116">
        <f t="shared" ref="A18" si="1">A16+1</f>
        <v>3</v>
      </c>
      <c r="B18" s="111" t="s">
        <v>47</v>
      </c>
      <c r="C18" s="42" t="s">
        <v>226</v>
      </c>
      <c r="D18" s="43" t="s">
        <v>3</v>
      </c>
      <c r="E18" s="43">
        <v>1</v>
      </c>
      <c r="F18" s="168"/>
      <c r="G18" s="44" t="str">
        <f t="shared" si="0"/>
        <v/>
      </c>
    </row>
    <row r="19" spans="1:7" s="45" customFormat="1" x14ac:dyDescent="0.3">
      <c r="A19" s="116"/>
      <c r="B19" s="111"/>
      <c r="C19" s="42"/>
      <c r="D19" s="43"/>
      <c r="E19" s="43"/>
      <c r="F19" s="44"/>
      <c r="G19" s="44" t="str">
        <f t="shared" si="0"/>
        <v/>
      </c>
    </row>
    <row r="20" spans="1:7" s="45" customFormat="1" ht="181.95" customHeight="1" x14ac:dyDescent="0.3">
      <c r="A20" s="116">
        <v>4</v>
      </c>
      <c r="B20" s="111" t="s">
        <v>68</v>
      </c>
      <c r="C20" s="42" t="s">
        <v>229</v>
      </c>
      <c r="D20" s="43" t="s">
        <v>3</v>
      </c>
      <c r="E20" s="43">
        <v>1</v>
      </c>
      <c r="F20" s="168"/>
      <c r="G20" s="44" t="str">
        <f t="shared" si="0"/>
        <v/>
      </c>
    </row>
    <row r="21" spans="1:7" s="45" customFormat="1" ht="9.4499999999999993" hidden="1" customHeight="1" x14ac:dyDescent="0.3">
      <c r="A21" s="116"/>
      <c r="B21" s="52"/>
      <c r="C21" s="59"/>
      <c r="D21" s="55"/>
      <c r="E21" s="55"/>
      <c r="F21" s="56"/>
      <c r="G21" s="44" t="str">
        <f t="shared" si="0"/>
        <v/>
      </c>
    </row>
    <row r="22" spans="1:7" s="45" customFormat="1" ht="14.4" hidden="1" x14ac:dyDescent="0.3">
      <c r="A22" s="116"/>
      <c r="B22" s="103"/>
      <c r="C22" s="104"/>
      <c r="D22" s="105"/>
      <c r="E22" s="105"/>
      <c r="F22" s="106"/>
      <c r="G22" s="44" t="str">
        <f t="shared" si="0"/>
        <v/>
      </c>
    </row>
    <row r="23" spans="1:7" s="45" customFormat="1" ht="8.6999999999999993" hidden="1" customHeight="1" x14ac:dyDescent="0.3">
      <c r="A23" s="116"/>
      <c r="B23" s="52"/>
      <c r="C23" s="59"/>
      <c r="D23" s="55"/>
      <c r="E23" s="55"/>
      <c r="F23" s="56"/>
      <c r="G23" s="44" t="str">
        <f t="shared" si="0"/>
        <v/>
      </c>
    </row>
    <row r="24" spans="1:7" s="45" customFormat="1" ht="14.4" hidden="1" x14ac:dyDescent="0.3">
      <c r="A24" s="116"/>
      <c r="B24" s="103"/>
      <c r="C24" s="104"/>
      <c r="D24" s="105"/>
      <c r="E24" s="105"/>
      <c r="F24" s="106"/>
      <c r="G24" s="44" t="str">
        <f t="shared" si="0"/>
        <v/>
      </c>
    </row>
    <row r="25" spans="1:7" s="45" customFormat="1" ht="7.5" hidden="1" customHeight="1" x14ac:dyDescent="0.3">
      <c r="A25" s="116"/>
      <c r="B25" s="103"/>
      <c r="C25" s="104"/>
      <c r="D25" s="105"/>
      <c r="E25" s="105"/>
      <c r="F25" s="106"/>
      <c r="G25" s="44" t="str">
        <f t="shared" si="0"/>
        <v/>
      </c>
    </row>
    <row r="26" spans="1:7" s="45" customFormat="1" ht="14.4" hidden="1" x14ac:dyDescent="0.3">
      <c r="A26" s="116"/>
      <c r="B26" s="103"/>
      <c r="C26" s="104"/>
      <c r="D26" s="105"/>
      <c r="E26" s="105"/>
      <c r="F26" s="106"/>
      <c r="G26" s="44" t="str">
        <f t="shared" si="0"/>
        <v/>
      </c>
    </row>
    <row r="27" spans="1:7" s="45" customFormat="1" ht="8.6999999999999993" hidden="1" customHeight="1" x14ac:dyDescent="0.3">
      <c r="A27" s="116"/>
      <c r="B27" s="103"/>
      <c r="C27" s="104"/>
      <c r="D27" s="105"/>
      <c r="E27" s="105"/>
      <c r="F27" s="106"/>
      <c r="G27" s="44" t="str">
        <f t="shared" si="0"/>
        <v/>
      </c>
    </row>
    <row r="28" spans="1:7" s="45" customFormat="1" ht="14.4" hidden="1" x14ac:dyDescent="0.3">
      <c r="A28" s="116"/>
      <c r="B28" s="103"/>
      <c r="C28" s="104"/>
      <c r="D28" s="105"/>
      <c r="E28" s="105"/>
      <c r="F28" s="106"/>
      <c r="G28" s="44" t="str">
        <f t="shared" si="0"/>
        <v/>
      </c>
    </row>
    <row r="29" spans="1:7" s="45" customFormat="1" ht="14.4" hidden="1" x14ac:dyDescent="0.3">
      <c r="A29" s="116"/>
      <c r="B29" s="52"/>
      <c r="C29" s="59"/>
      <c r="D29" s="55"/>
      <c r="E29" s="55"/>
      <c r="F29" s="56"/>
      <c r="G29" s="44" t="str">
        <f t="shared" si="0"/>
        <v/>
      </c>
    </row>
    <row r="30" spans="1:7" s="45" customFormat="1" ht="14.4" hidden="1" x14ac:dyDescent="0.3">
      <c r="A30" s="116"/>
      <c r="B30" s="52"/>
      <c r="C30" s="59"/>
      <c r="D30" s="55"/>
      <c r="E30" s="55"/>
      <c r="F30" s="56"/>
      <c r="G30" s="44" t="str">
        <f t="shared" si="0"/>
        <v/>
      </c>
    </row>
    <row r="31" spans="1:7" s="45" customFormat="1" ht="14.4" hidden="1" x14ac:dyDescent="0.3">
      <c r="A31" s="116"/>
      <c r="B31" s="52"/>
      <c r="C31" s="59"/>
      <c r="D31" s="55"/>
      <c r="E31" s="55"/>
      <c r="F31" s="56"/>
      <c r="G31" s="44" t="str">
        <f t="shared" si="0"/>
        <v/>
      </c>
    </row>
    <row r="32" spans="1:7" s="45" customFormat="1" ht="14.4" hidden="1" x14ac:dyDescent="0.3">
      <c r="A32" s="116"/>
      <c r="B32" s="52"/>
      <c r="C32" s="59"/>
      <c r="D32" s="55"/>
      <c r="E32" s="55"/>
      <c r="F32" s="56"/>
      <c r="G32" s="44" t="str">
        <f t="shared" si="0"/>
        <v/>
      </c>
    </row>
    <row r="33" spans="1:7" s="45" customFormat="1" ht="14.4" hidden="1" x14ac:dyDescent="0.3">
      <c r="A33" s="116"/>
      <c r="B33" s="52"/>
      <c r="C33" s="59"/>
      <c r="D33" s="55"/>
      <c r="E33" s="55"/>
      <c r="F33" s="56"/>
      <c r="G33" s="44" t="str">
        <f t="shared" si="0"/>
        <v/>
      </c>
    </row>
    <row r="34" spans="1:7" s="45" customFormat="1" ht="14.4" hidden="1" x14ac:dyDescent="0.3">
      <c r="A34" s="116"/>
      <c r="B34" s="52"/>
      <c r="C34" s="59"/>
      <c r="D34" s="55"/>
      <c r="E34" s="55"/>
      <c r="F34" s="56"/>
      <c r="G34" s="44" t="str">
        <f t="shared" si="0"/>
        <v/>
      </c>
    </row>
    <row r="35" spans="1:7" s="45" customFormat="1" ht="14.4" hidden="1" x14ac:dyDescent="0.3">
      <c r="A35" s="116"/>
      <c r="B35" s="52"/>
      <c r="C35" s="59"/>
      <c r="D35" s="55"/>
      <c r="E35" s="55"/>
      <c r="F35" s="56"/>
      <c r="G35" s="44" t="str">
        <f t="shared" si="0"/>
        <v/>
      </c>
    </row>
    <row r="36" spans="1:7" s="45" customFormat="1" ht="14.4" hidden="1" x14ac:dyDescent="0.3">
      <c r="A36" s="116"/>
      <c r="B36" s="52"/>
      <c r="C36" s="59"/>
      <c r="D36" s="55"/>
      <c r="E36" s="55"/>
      <c r="F36" s="56"/>
      <c r="G36" s="44" t="str">
        <f t="shared" si="0"/>
        <v/>
      </c>
    </row>
    <row r="37" spans="1:7" s="45" customFormat="1" ht="14.4" hidden="1" x14ac:dyDescent="0.3">
      <c r="A37" s="116"/>
      <c r="B37" s="52"/>
      <c r="C37" s="59"/>
      <c r="D37" s="55"/>
      <c r="E37" s="55"/>
      <c r="F37" s="56"/>
      <c r="G37" s="56"/>
    </row>
    <row r="38" spans="1:7" s="45" customFormat="1" hidden="1" x14ac:dyDescent="0.3">
      <c r="A38" s="116"/>
      <c r="B38" s="40"/>
      <c r="C38" s="42"/>
      <c r="D38" s="43"/>
      <c r="E38" s="43"/>
      <c r="F38" s="44"/>
      <c r="G38" s="44"/>
    </row>
    <row r="39" spans="1:7" s="45" customFormat="1" hidden="1" x14ac:dyDescent="0.3">
      <c r="A39" s="115"/>
      <c r="B39" s="40"/>
      <c r="C39" s="42"/>
      <c r="D39" s="43"/>
      <c r="E39" s="43"/>
      <c r="F39" s="44"/>
      <c r="G39" s="44"/>
    </row>
    <row r="40" spans="1:7" s="45" customFormat="1" hidden="1" x14ac:dyDescent="0.3">
      <c r="A40" s="22"/>
      <c r="B40" s="40"/>
      <c r="C40" s="42"/>
      <c r="D40" s="43"/>
      <c r="E40" s="43"/>
      <c r="F40" s="44"/>
      <c r="G40" s="44"/>
    </row>
    <row r="41" spans="1:7" s="45" customFormat="1" hidden="1" x14ac:dyDescent="0.3">
      <c r="A41" s="115"/>
      <c r="B41" s="40"/>
      <c r="C41" s="42"/>
      <c r="D41" s="43"/>
      <c r="E41" s="43"/>
      <c r="F41" s="44"/>
      <c r="G41" s="44"/>
    </row>
    <row r="42" spans="1:7" s="45" customFormat="1" hidden="1" x14ac:dyDescent="0.3">
      <c r="B42" s="40"/>
      <c r="C42" s="42"/>
      <c r="D42" s="43"/>
      <c r="E42" s="43"/>
      <c r="F42" s="44"/>
      <c r="G42" s="44"/>
    </row>
    <row r="43" spans="1:7" s="45" customFormat="1" hidden="1" x14ac:dyDescent="0.3">
      <c r="B43" s="40"/>
      <c r="C43" s="42"/>
      <c r="D43" s="43"/>
      <c r="E43" s="43"/>
      <c r="F43" s="44"/>
      <c r="G43" s="44"/>
    </row>
    <row r="44" spans="1:7" s="57" customFormat="1" hidden="1" x14ac:dyDescent="0.25"/>
    <row r="45" spans="1:7" s="45" customFormat="1" x14ac:dyDescent="0.3">
      <c r="B45" s="90"/>
      <c r="C45" s="42"/>
      <c r="D45" s="43"/>
      <c r="E45" s="43"/>
      <c r="F45" s="44"/>
      <c r="G45" s="44"/>
    </row>
    <row r="46" spans="1:7" x14ac:dyDescent="0.3">
      <c r="A46" s="93" t="s">
        <v>6</v>
      </c>
      <c r="B46" s="88"/>
      <c r="C46" s="94" t="s">
        <v>9</v>
      </c>
      <c r="D46" s="87"/>
      <c r="E46" s="87"/>
      <c r="F46" s="88"/>
      <c r="G46" s="89" t="str">
        <f>IF(SUM(G12:G43)&gt;0,ROUND(SUM(G12:G43),2),"")</f>
        <v/>
      </c>
    </row>
    <row r="47" spans="1:7" x14ac:dyDescent="0.3"/>
  </sheetData>
  <sheetProtection algorithmName="SHA-512" hashValue="P4oh6oRXhN5Cc/veDLBxQiCvF1LfYYnVadwkN/gAtes87kFrdmwoyo9LOOKk846InVVPgwGCaoS7yboA4RsP4Q==" saltValue="glLnL/jf2E3R72/wZeROlQ==" spinCount="100000" sheet="1" objects="1" scenarios="1" selectLockedCells="1"/>
  <pageMargins left="0.78740157480314965" right="0.78740157480314965" top="0.78740157480314965" bottom="1.2595766129032258" header="0.59055118110236227" footer="0.39370078740157483"/>
  <pageSetup paperSize="9" scale="90" fitToHeight="8" orientation="portrait" r:id="rId1"/>
  <headerFooter>
    <oddHeader>&amp;L&amp;"Calibri,Regular"&amp;8&amp;K000000_x000D_&amp;C&amp;"Calibri,Regular"&amp;8&amp;K000000_x000D__x000D_</oddHeader>
    <oddFooter>&amp;C&amp;"Calibri,Regular"&amp;8&amp;K000000_x000D__x000D_&amp;R&amp;"Arial Narrow,Regular"&amp;8&amp;K000000&amp;P</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4B3F3-1021-4FC5-898E-A1CD55B3C046}">
  <sheetPr codeName="List24">
    <pageSetUpPr fitToPage="1"/>
  </sheetPr>
  <dimension ref="A1:H45"/>
  <sheetViews>
    <sheetView topLeftCell="A4" zoomScaleNormal="100" workbookViewId="0">
      <selection activeCell="F14" sqref="F14"/>
    </sheetView>
  </sheetViews>
  <sheetFormatPr defaultColWidth="0" defaultRowHeight="13.8" zeroHeight="1" x14ac:dyDescent="0.3"/>
  <cols>
    <col min="1" max="1" width="6.33203125" customWidth="1"/>
    <col min="2" max="2" width="8.44140625" style="2" customWidth="1"/>
    <col min="3" max="3" width="56.6640625" style="5" customWidth="1"/>
    <col min="4" max="5" width="5.5546875" style="6" customWidth="1"/>
    <col min="6" max="7" width="11.109375" style="12" customWidth="1"/>
    <col min="8" max="8" width="1.8867187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69</v>
      </c>
      <c r="C3" s="47" t="s">
        <v>16</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58.2" customHeight="1" x14ac:dyDescent="0.3">
      <c r="B6" s="98"/>
      <c r="C6" s="91" t="s">
        <v>42</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73.2" customHeight="1" x14ac:dyDescent="0.3">
      <c r="A14" s="116">
        <v>1</v>
      </c>
      <c r="B14" s="40" t="s">
        <v>364</v>
      </c>
      <c r="C14" s="42" t="s">
        <v>365</v>
      </c>
      <c r="D14" s="43" t="s">
        <v>3</v>
      </c>
      <c r="E14" s="43">
        <v>4</v>
      </c>
      <c r="F14" s="168"/>
      <c r="G14" s="44" t="str">
        <f>IF(F14&gt;0,ROUND(F14*E14,2),"")</f>
        <v/>
      </c>
    </row>
    <row r="15" spans="1:7" s="45" customFormat="1" ht="9" customHeight="1" x14ac:dyDescent="0.3">
      <c r="A15" s="116"/>
      <c r="B15" s="46"/>
      <c r="C15" s="42"/>
      <c r="D15" s="43"/>
      <c r="E15" s="43"/>
      <c r="F15" s="44"/>
      <c r="G15" s="44"/>
    </row>
    <row r="16" spans="1:7" s="45" customFormat="1" ht="27.45" hidden="1" customHeight="1" x14ac:dyDescent="0.3">
      <c r="A16" s="116"/>
      <c r="B16" s="40"/>
      <c r="C16" s="42"/>
      <c r="D16" s="43"/>
      <c r="E16" s="43"/>
      <c r="F16" s="44"/>
      <c r="G16" s="44"/>
    </row>
    <row r="17" spans="1:7" s="45" customFormat="1" ht="8.4" hidden="1" customHeight="1" x14ac:dyDescent="0.3">
      <c r="A17" s="116"/>
      <c r="B17" s="40"/>
      <c r="C17" s="42"/>
      <c r="D17" s="43"/>
      <c r="E17" s="43"/>
      <c r="F17" s="44"/>
      <c r="G17" s="44"/>
    </row>
    <row r="18" spans="1:7" s="45" customFormat="1" ht="15.6" hidden="1" customHeight="1" x14ac:dyDescent="0.3">
      <c r="A18" s="116"/>
      <c r="B18" s="40"/>
      <c r="C18" s="42"/>
      <c r="D18" s="43"/>
      <c r="E18" s="43"/>
      <c r="F18" s="44"/>
      <c r="G18" s="44"/>
    </row>
    <row r="19" spans="1:7" s="45" customFormat="1" ht="12" hidden="1" customHeight="1" x14ac:dyDescent="0.3">
      <c r="A19" s="116"/>
      <c r="B19" s="40"/>
      <c r="C19" s="42"/>
      <c r="D19" s="43"/>
      <c r="E19" s="43"/>
      <c r="F19" s="44"/>
      <c r="G19" s="44"/>
    </row>
    <row r="20" spans="1:7" s="45" customFormat="1" ht="14.4" hidden="1" x14ac:dyDescent="0.3">
      <c r="A20" s="116"/>
      <c r="B20" s="114"/>
      <c r="C20" s="104"/>
      <c r="D20" s="105"/>
      <c r="E20" s="105"/>
      <c r="F20" s="106"/>
      <c r="G20" s="44"/>
    </row>
    <row r="21" spans="1:7" s="45" customFormat="1" ht="8.6999999999999993" hidden="1" customHeight="1" x14ac:dyDescent="0.3">
      <c r="A21" s="116"/>
      <c r="B21" s="112"/>
      <c r="C21" s="104"/>
      <c r="D21" s="55"/>
      <c r="E21" s="55"/>
      <c r="F21" s="56"/>
      <c r="G21" s="44"/>
    </row>
    <row r="22" spans="1:7" s="45" customFormat="1" ht="14.4" hidden="1" x14ac:dyDescent="0.3">
      <c r="A22" s="116"/>
      <c r="B22" s="114"/>
      <c r="C22" s="104"/>
      <c r="D22" s="105"/>
      <c r="E22" s="105"/>
      <c r="F22" s="106"/>
      <c r="G22" s="44"/>
    </row>
    <row r="23" spans="1:7" s="45" customFormat="1" ht="7.5" hidden="1" customHeight="1" x14ac:dyDescent="0.3">
      <c r="A23" s="116"/>
      <c r="B23" s="114"/>
      <c r="C23" s="104"/>
      <c r="D23" s="105"/>
      <c r="E23" s="105"/>
      <c r="F23" s="106"/>
      <c r="G23" s="44"/>
    </row>
    <row r="24" spans="1:7" s="45" customFormat="1" ht="14.4" hidden="1" x14ac:dyDescent="0.3">
      <c r="A24" s="116"/>
      <c r="B24" s="114"/>
      <c r="C24" s="104"/>
      <c r="D24" s="105"/>
      <c r="E24" s="105"/>
      <c r="F24" s="106"/>
      <c r="G24" s="44"/>
    </row>
    <row r="25" spans="1:7" s="45" customFormat="1" ht="8.6999999999999993" hidden="1" customHeight="1" x14ac:dyDescent="0.3">
      <c r="A25" s="116"/>
      <c r="B25" s="114"/>
      <c r="C25" s="104"/>
      <c r="D25" s="105"/>
      <c r="E25" s="105"/>
      <c r="F25" s="106"/>
      <c r="G25" s="44"/>
    </row>
    <row r="26" spans="1:7" s="45" customFormat="1" ht="14.4" hidden="1" x14ac:dyDescent="0.3">
      <c r="A26" s="116"/>
      <c r="B26" s="114"/>
      <c r="C26" s="120"/>
      <c r="D26" s="105"/>
      <c r="E26" s="105"/>
      <c r="F26" s="106"/>
      <c r="G26" s="44"/>
    </row>
    <row r="27" spans="1:7" s="45" customFormat="1" ht="14.4" hidden="1" x14ac:dyDescent="0.3">
      <c r="A27" s="116"/>
      <c r="B27" s="52"/>
      <c r="C27" s="59"/>
      <c r="D27" s="55"/>
      <c r="E27" s="55"/>
      <c r="F27" s="56"/>
      <c r="G27" s="44" t="str">
        <f t="shared" ref="G27:G29" si="0">IF(F27&gt;0,ROUND(F27*E27,2),"")</f>
        <v/>
      </c>
    </row>
    <row r="28" spans="1:7" s="45" customFormat="1" ht="14.4" hidden="1" x14ac:dyDescent="0.3">
      <c r="A28" s="116"/>
      <c r="B28" s="52"/>
      <c r="C28" s="59"/>
      <c r="D28" s="55"/>
      <c r="E28" s="55"/>
      <c r="F28" s="56"/>
      <c r="G28" s="44" t="str">
        <f t="shared" si="0"/>
        <v/>
      </c>
    </row>
    <row r="29" spans="1:7" s="45" customFormat="1" ht="14.4" hidden="1" x14ac:dyDescent="0.3">
      <c r="A29" s="116"/>
      <c r="B29" s="52"/>
      <c r="C29" s="59"/>
      <c r="D29" s="55"/>
      <c r="E29" s="55"/>
      <c r="F29" s="56"/>
      <c r="G29" s="44" t="str">
        <f t="shared" si="0"/>
        <v/>
      </c>
    </row>
    <row r="30" spans="1:7" s="45" customFormat="1" ht="14.4" hidden="1" x14ac:dyDescent="0.3">
      <c r="A30" s="116"/>
      <c r="B30" s="52"/>
      <c r="C30" s="59"/>
      <c r="D30" s="55"/>
      <c r="E30" s="55"/>
      <c r="F30" s="56"/>
      <c r="G30" s="56"/>
    </row>
    <row r="31" spans="1:7" s="45" customFormat="1" ht="14.4" hidden="1" x14ac:dyDescent="0.3">
      <c r="A31" s="116"/>
      <c r="B31" s="52"/>
      <c r="C31" s="59"/>
      <c r="D31" s="55"/>
      <c r="E31" s="55"/>
      <c r="F31" s="56"/>
      <c r="G31" s="56"/>
    </row>
    <row r="32" spans="1:7" s="45" customFormat="1" ht="14.4" hidden="1" x14ac:dyDescent="0.3">
      <c r="A32" s="116"/>
      <c r="B32" s="52"/>
      <c r="C32" s="59"/>
      <c r="D32" s="55"/>
      <c r="E32" s="55"/>
      <c r="F32" s="56"/>
      <c r="G32" s="56"/>
    </row>
    <row r="33" spans="1:7" s="45" customFormat="1" ht="14.4" hidden="1" x14ac:dyDescent="0.3">
      <c r="A33" s="116"/>
      <c r="B33" s="52"/>
      <c r="C33" s="59"/>
      <c r="D33" s="55"/>
      <c r="E33" s="55"/>
      <c r="F33" s="56"/>
      <c r="G33" s="56"/>
    </row>
    <row r="34" spans="1:7" s="45" customFormat="1" ht="14.4" hidden="1" x14ac:dyDescent="0.3">
      <c r="A34" s="116"/>
      <c r="B34" s="52"/>
      <c r="C34" s="59"/>
      <c r="D34" s="55"/>
      <c r="E34" s="55"/>
      <c r="F34" s="56"/>
      <c r="G34" s="56"/>
    </row>
    <row r="35" spans="1:7" s="45" customFormat="1" ht="14.4" hidden="1" x14ac:dyDescent="0.3">
      <c r="A35" s="115"/>
      <c r="B35" s="52"/>
      <c r="C35" s="59"/>
      <c r="D35" s="55"/>
      <c r="E35" s="55"/>
      <c r="F35" s="56"/>
      <c r="G35" s="56"/>
    </row>
    <row r="36" spans="1:7" s="45" customFormat="1" hidden="1" x14ac:dyDescent="0.3">
      <c r="A36" s="22"/>
      <c r="B36" s="40"/>
      <c r="C36" s="42"/>
      <c r="D36" s="43"/>
      <c r="E36" s="43"/>
      <c r="F36" s="44"/>
      <c r="G36" s="44"/>
    </row>
    <row r="37" spans="1:7" s="45" customFormat="1" hidden="1" x14ac:dyDescent="0.3">
      <c r="A37" s="115"/>
      <c r="B37" s="40"/>
      <c r="C37" s="42"/>
      <c r="D37" s="43"/>
      <c r="E37" s="43"/>
      <c r="F37" s="44"/>
      <c r="G37" s="44"/>
    </row>
    <row r="38" spans="1:7" s="45" customFormat="1" hidden="1" x14ac:dyDescent="0.3">
      <c r="B38" s="40"/>
      <c r="C38" s="42"/>
      <c r="D38" s="43"/>
      <c r="E38" s="43"/>
      <c r="F38" s="44"/>
      <c r="G38" s="44"/>
    </row>
    <row r="39" spans="1:7" s="45" customFormat="1" hidden="1" x14ac:dyDescent="0.3">
      <c r="B39" s="40"/>
      <c r="C39" s="42"/>
      <c r="D39" s="43"/>
      <c r="E39" s="43"/>
      <c r="F39" s="44"/>
      <c r="G39" s="44"/>
    </row>
    <row r="40" spans="1:7" s="45" customFormat="1" hidden="1" x14ac:dyDescent="0.3">
      <c r="B40" s="40"/>
      <c r="C40" s="42"/>
      <c r="D40" s="43"/>
      <c r="E40" s="43"/>
      <c r="F40" s="44"/>
      <c r="G40" s="44"/>
    </row>
    <row r="41" spans="1:7" s="45" customFormat="1" hidden="1" x14ac:dyDescent="0.3">
      <c r="B41" s="40"/>
      <c r="C41" s="42"/>
      <c r="D41" s="43"/>
      <c r="E41" s="43"/>
      <c r="F41" s="44"/>
      <c r="G41" s="44"/>
    </row>
    <row r="42" spans="1:7" s="57" customFormat="1" hidden="1" x14ac:dyDescent="0.25"/>
    <row r="43" spans="1:7" s="45" customFormat="1" hidden="1" x14ac:dyDescent="0.3">
      <c r="B43" s="90"/>
      <c r="C43" s="42"/>
      <c r="D43" s="43"/>
      <c r="E43" s="43"/>
      <c r="F43" s="44"/>
      <c r="G43" s="44"/>
    </row>
    <row r="44" spans="1:7" x14ac:dyDescent="0.3">
      <c r="A44" s="93" t="s">
        <v>6</v>
      </c>
      <c r="B44" s="88"/>
      <c r="C44" s="94" t="s">
        <v>9</v>
      </c>
      <c r="D44" s="87"/>
      <c r="E44" s="87"/>
      <c r="F44" s="88"/>
      <c r="G44" s="89" t="str">
        <f>IF(SUM(G12:G41)&gt;0,ROUND(SUM(G12:G41),2),"")</f>
        <v/>
      </c>
    </row>
    <row r="45" spans="1:7" x14ac:dyDescent="0.3"/>
  </sheetData>
  <sheetProtection algorithmName="SHA-512" hashValue="751quYvU3MyMB/JLEYLIuh8wl3lhuLmSXabKpfk2ywENynfpjet00pfL1+D2E7AesDdFojA+yxDlmFyb1Kf1sw==" saltValue="39kFc8yVHW1gMDLoQtefFw==" spinCount="100000" sheet="1" objects="1" scenarios="1" selectLockedCells="1"/>
  <pageMargins left="0.78740157480314965" right="0.78740157480314965" top="0.78740157480314965" bottom="0.30031249999999998" header="0.59055118110236227" footer="0.39370078740157483"/>
  <pageSetup paperSize="9" scale="91" fitToHeight="8" orientation="portrait" r:id="rId1"/>
  <headerFooter>
    <oddHeader>&amp;L&amp;"Calibri,Regular"&amp;8&amp;K000000_x000D_&amp;C&amp;"Calibri,Regular"&amp;8&amp;K000000_x000D__x000D_</oddHeader>
    <oddFooter>&amp;C&amp;"Calibri,Regular"&amp;8&amp;K000000_x000D__x000D_&amp;R&amp;"Arial Narrow,Regular"&amp;8&amp;K000000&amp;P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7950-7F13-4D1A-99FD-BACB3132AFA0}">
  <sheetPr codeName="List25">
    <pageSetUpPr fitToPage="1"/>
  </sheetPr>
  <dimension ref="A1:H44"/>
  <sheetViews>
    <sheetView zoomScaleNormal="100" zoomScalePageLayoutView="95" workbookViewId="0">
      <selection activeCell="F14" sqref="F14"/>
    </sheetView>
  </sheetViews>
  <sheetFormatPr defaultColWidth="0" defaultRowHeight="13.8" zeroHeight="1" x14ac:dyDescent="0.3"/>
  <cols>
    <col min="1" max="1" width="6.6640625" customWidth="1"/>
    <col min="2" max="2" width="7.88671875" style="2" customWidth="1"/>
    <col min="3" max="3" width="56.6640625" style="5" customWidth="1"/>
    <col min="4" max="4" width="3.33203125" style="6" customWidth="1"/>
    <col min="5" max="5" width="3.5546875" style="6" customWidth="1"/>
    <col min="6" max="7" width="11.109375" style="12" customWidth="1"/>
    <col min="8" max="8" width="1.66406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70</v>
      </c>
      <c r="C3" s="47" t="s">
        <v>133</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32.4" customHeight="1" x14ac:dyDescent="0.3">
      <c r="B6" s="98"/>
      <c r="C6" s="91" t="s">
        <v>94</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409.2" customHeight="1" x14ac:dyDescent="0.3">
      <c r="A14" s="116">
        <v>1</v>
      </c>
      <c r="B14" s="111">
        <v>29</v>
      </c>
      <c r="C14" s="42" t="s">
        <v>486</v>
      </c>
      <c r="D14" s="43" t="s">
        <v>3</v>
      </c>
      <c r="E14" s="43">
        <v>2</v>
      </c>
      <c r="F14" s="168"/>
      <c r="G14" s="44" t="str">
        <f>IF(F14&gt;0,ROUND(F14*E14,2),"")</f>
        <v/>
      </c>
    </row>
    <row r="15" spans="1:7" s="45" customFormat="1" ht="90.6" customHeight="1" x14ac:dyDescent="0.3">
      <c r="A15" s="116"/>
      <c r="B15" s="111"/>
      <c r="C15" s="42" t="s">
        <v>485</v>
      </c>
      <c r="D15" s="43"/>
      <c r="E15" s="43"/>
      <c r="F15" s="44"/>
      <c r="G15" s="44"/>
    </row>
    <row r="16" spans="1:7" s="45" customFormat="1" ht="21.6" customHeight="1" x14ac:dyDescent="0.3">
      <c r="A16" s="116"/>
      <c r="B16" s="40"/>
      <c r="C16" s="42"/>
      <c r="D16" s="43"/>
      <c r="E16" s="43"/>
      <c r="F16" s="44"/>
      <c r="G16" s="44" t="str">
        <f t="shared" ref="G16:G39" si="0">IF(F16&gt;0,ROUND(F16*E16,2),"")</f>
        <v/>
      </c>
    </row>
    <row r="17" spans="1:7" s="45" customFormat="1" ht="183.6" customHeight="1" x14ac:dyDescent="0.3">
      <c r="A17" s="116">
        <v>2</v>
      </c>
      <c r="B17" s="111" t="s">
        <v>89</v>
      </c>
      <c r="C17" s="48" t="s">
        <v>455</v>
      </c>
      <c r="D17" s="43" t="s">
        <v>3</v>
      </c>
      <c r="E17" s="43">
        <v>2</v>
      </c>
      <c r="F17" s="168"/>
      <c r="G17" s="44" t="str">
        <f t="shared" si="0"/>
        <v/>
      </c>
    </row>
    <row r="18" spans="1:7" s="45" customFormat="1" ht="7.95" customHeight="1" x14ac:dyDescent="0.3">
      <c r="A18" s="116"/>
      <c r="B18" s="112"/>
      <c r="C18" s="59"/>
      <c r="D18" s="55"/>
      <c r="E18" s="55"/>
      <c r="F18" s="56"/>
      <c r="G18" s="44" t="str">
        <f t="shared" si="0"/>
        <v/>
      </c>
    </row>
    <row r="19" spans="1:7" s="45" customFormat="1" ht="126" customHeight="1" x14ac:dyDescent="0.3">
      <c r="A19" s="116">
        <v>3</v>
      </c>
      <c r="B19" s="111" t="s">
        <v>78</v>
      </c>
      <c r="C19" s="28" t="s">
        <v>467</v>
      </c>
      <c r="D19" s="43" t="s">
        <v>3</v>
      </c>
      <c r="E19" s="43">
        <v>2</v>
      </c>
      <c r="F19" s="168"/>
      <c r="G19" s="44" t="str">
        <f t="shared" si="0"/>
        <v/>
      </c>
    </row>
    <row r="20" spans="1:7" s="45" customFormat="1" ht="4.95" customHeight="1" x14ac:dyDescent="0.3">
      <c r="A20" s="116"/>
      <c r="B20" s="113"/>
      <c r="C20" s="107"/>
      <c r="D20" s="43"/>
      <c r="E20" s="43"/>
      <c r="F20" s="44"/>
      <c r="G20" s="44" t="str">
        <f t="shared" si="0"/>
        <v/>
      </c>
    </row>
    <row r="21" spans="1:7" s="45" customFormat="1" ht="214.2" customHeight="1" x14ac:dyDescent="0.3">
      <c r="A21" s="116">
        <v>4</v>
      </c>
      <c r="B21" s="111" t="s">
        <v>88</v>
      </c>
      <c r="C21" s="42" t="s">
        <v>250</v>
      </c>
      <c r="D21" s="45" t="s">
        <v>3</v>
      </c>
      <c r="E21" s="45">
        <v>2</v>
      </c>
      <c r="F21" s="168"/>
      <c r="G21" s="44" t="str">
        <f t="shared" si="0"/>
        <v/>
      </c>
    </row>
    <row r="22" spans="1:7" s="45" customFormat="1" ht="4.2" customHeight="1" x14ac:dyDescent="0.3">
      <c r="A22" s="116"/>
      <c r="B22" s="111"/>
      <c r="C22" s="42"/>
      <c r="F22" s="44"/>
      <c r="G22" s="44" t="str">
        <f t="shared" si="0"/>
        <v/>
      </c>
    </row>
    <row r="23" spans="1:7" s="45" customFormat="1" ht="192.6" customHeight="1" x14ac:dyDescent="0.3">
      <c r="A23" s="116">
        <v>5</v>
      </c>
      <c r="B23" s="111" t="s">
        <v>366</v>
      </c>
      <c r="C23" s="28" t="s">
        <v>460</v>
      </c>
      <c r="D23" s="45" t="s">
        <v>3</v>
      </c>
      <c r="E23" s="45">
        <v>2</v>
      </c>
      <c r="F23" s="168"/>
      <c r="G23" s="44" t="str">
        <f t="shared" si="0"/>
        <v/>
      </c>
    </row>
    <row r="24" spans="1:7" s="45" customFormat="1" ht="6" customHeight="1" x14ac:dyDescent="0.3">
      <c r="A24" s="116"/>
      <c r="F24" s="44"/>
      <c r="G24" s="44" t="str">
        <f t="shared" si="0"/>
        <v/>
      </c>
    </row>
    <row r="25" spans="1:7" s="45" customFormat="1" ht="183.6" customHeight="1" x14ac:dyDescent="0.3">
      <c r="A25" s="116">
        <v>6</v>
      </c>
      <c r="B25" s="111" t="s">
        <v>70</v>
      </c>
      <c r="C25" s="42" t="s">
        <v>263</v>
      </c>
      <c r="D25" s="43" t="s">
        <v>3</v>
      </c>
      <c r="E25" s="43">
        <v>1</v>
      </c>
      <c r="F25" s="168"/>
      <c r="G25" s="44" t="str">
        <f t="shared" si="0"/>
        <v/>
      </c>
    </row>
    <row r="26" spans="1:7" s="45" customFormat="1" ht="7.2" customHeight="1" x14ac:dyDescent="0.3">
      <c r="A26" s="116"/>
      <c r="B26" s="113"/>
      <c r="C26" s="107"/>
      <c r="D26" s="43"/>
      <c r="E26" s="43"/>
      <c r="F26" s="44"/>
      <c r="G26" s="44" t="str">
        <f t="shared" si="0"/>
        <v/>
      </c>
    </row>
    <row r="27" spans="1:7" s="45" customFormat="1" ht="145.19999999999999" customHeight="1" x14ac:dyDescent="0.3">
      <c r="A27" s="116">
        <v>7</v>
      </c>
      <c r="B27" s="111" t="s">
        <v>71</v>
      </c>
      <c r="C27" s="42" t="s">
        <v>435</v>
      </c>
      <c r="D27" s="43" t="s">
        <v>3</v>
      </c>
      <c r="E27" s="43">
        <v>1</v>
      </c>
      <c r="F27" s="168"/>
      <c r="G27" s="44" t="str">
        <f t="shared" si="0"/>
        <v/>
      </c>
    </row>
    <row r="28" spans="1:7" ht="4.2" customHeight="1" x14ac:dyDescent="0.3">
      <c r="A28" s="116"/>
      <c r="B28" s="112"/>
      <c r="C28" s="107"/>
      <c r="D28" s="55"/>
      <c r="E28" s="55"/>
      <c r="F28" s="44"/>
      <c r="G28" s="44" t="str">
        <f t="shared" si="0"/>
        <v/>
      </c>
    </row>
    <row r="29" spans="1:7" ht="158.4" customHeight="1" x14ac:dyDescent="0.3">
      <c r="A29" s="116">
        <v>8</v>
      </c>
      <c r="B29" s="111" t="s">
        <v>72</v>
      </c>
      <c r="C29" s="48" t="s">
        <v>286</v>
      </c>
      <c r="D29" s="43" t="s">
        <v>3</v>
      </c>
      <c r="E29" s="43">
        <v>2</v>
      </c>
      <c r="F29" s="168"/>
      <c r="G29" s="44" t="str">
        <f t="shared" si="0"/>
        <v/>
      </c>
    </row>
    <row r="30" spans="1:7" ht="5.4" customHeight="1" x14ac:dyDescent="0.3">
      <c r="A30" s="115"/>
      <c r="B30" s="45"/>
      <c r="C30" s="45"/>
      <c r="D30" s="126"/>
      <c r="E30" s="126"/>
      <c r="F30" s="44"/>
      <c r="G30" s="44" t="str">
        <f t="shared" si="0"/>
        <v/>
      </c>
    </row>
    <row r="31" spans="1:7" x14ac:dyDescent="0.3">
      <c r="A31" s="116">
        <v>9</v>
      </c>
      <c r="B31" s="127">
        <v>34</v>
      </c>
      <c r="C31" s="45" t="s">
        <v>252</v>
      </c>
      <c r="D31" s="126" t="s">
        <v>3</v>
      </c>
      <c r="E31" s="126">
        <v>1</v>
      </c>
      <c r="F31" s="168"/>
      <c r="G31" s="44" t="str">
        <f t="shared" si="0"/>
        <v/>
      </c>
    </row>
    <row r="32" spans="1:7" ht="7.95" customHeight="1" x14ac:dyDescent="0.3">
      <c r="A32" s="115"/>
      <c r="B32" s="37"/>
      <c r="C32" s="28"/>
      <c r="D32" s="33"/>
      <c r="E32" s="33"/>
      <c r="F32" s="44"/>
      <c r="G32" s="44" t="str">
        <f t="shared" si="0"/>
        <v/>
      </c>
    </row>
    <row r="33" spans="1:7" ht="75" customHeight="1" x14ac:dyDescent="0.3">
      <c r="A33" s="116">
        <v>10</v>
      </c>
      <c r="B33" s="40" t="s">
        <v>262</v>
      </c>
      <c r="C33" s="42" t="s">
        <v>461</v>
      </c>
      <c r="D33" s="43" t="s">
        <v>3</v>
      </c>
      <c r="E33" s="43">
        <v>1</v>
      </c>
      <c r="F33" s="168"/>
      <c r="G33" s="44" t="str">
        <f t="shared" si="0"/>
        <v/>
      </c>
    </row>
    <row r="34" spans="1:7" x14ac:dyDescent="0.3">
      <c r="A34" s="116"/>
      <c r="B34" s="40"/>
      <c r="C34" s="42"/>
      <c r="D34" s="43"/>
      <c r="E34" s="43"/>
      <c r="F34" s="39"/>
    </row>
    <row r="35" spans="1:7" ht="27.6" x14ac:dyDescent="0.3">
      <c r="A35" s="116">
        <v>11</v>
      </c>
      <c r="B35" s="111" t="s">
        <v>74</v>
      </c>
      <c r="C35" s="42" t="s">
        <v>261</v>
      </c>
      <c r="D35" s="33" t="s">
        <v>3</v>
      </c>
      <c r="E35" s="33">
        <v>1</v>
      </c>
      <c r="F35" s="169"/>
      <c r="G35" s="44" t="str">
        <f t="shared" si="0"/>
        <v/>
      </c>
    </row>
    <row r="36" spans="1:7" ht="8.4" customHeight="1" x14ac:dyDescent="0.3">
      <c r="F36" s="39"/>
      <c r="G36" s="44" t="str">
        <f t="shared" si="0"/>
        <v/>
      </c>
    </row>
    <row r="37" spans="1:7" ht="87.6" customHeight="1" x14ac:dyDescent="0.3">
      <c r="A37" s="116">
        <v>12</v>
      </c>
      <c r="B37" s="139" t="s">
        <v>422</v>
      </c>
      <c r="C37" s="42" t="s">
        <v>424</v>
      </c>
      <c r="D37" s="43" t="s">
        <v>3</v>
      </c>
      <c r="E37" s="43">
        <v>2</v>
      </c>
      <c r="F37" s="169"/>
      <c r="G37" s="44" t="str">
        <f t="shared" si="0"/>
        <v/>
      </c>
    </row>
    <row r="38" spans="1:7" ht="9" customHeight="1" x14ac:dyDescent="0.3">
      <c r="F38" s="39"/>
      <c r="G38" s="44" t="str">
        <f t="shared" si="0"/>
        <v/>
      </c>
    </row>
    <row r="39" spans="1:7" ht="142.94999999999999" customHeight="1" x14ac:dyDescent="0.3">
      <c r="A39" s="116">
        <v>13</v>
      </c>
      <c r="B39" s="111" t="s">
        <v>427</v>
      </c>
      <c r="C39" s="42" t="s">
        <v>428</v>
      </c>
      <c r="D39" s="45" t="s">
        <v>3</v>
      </c>
      <c r="E39" s="45">
        <v>1</v>
      </c>
      <c r="F39" s="169"/>
      <c r="G39" s="44" t="str">
        <f t="shared" si="0"/>
        <v/>
      </c>
    </row>
    <row r="42" spans="1:7" x14ac:dyDescent="0.3"/>
    <row r="43" spans="1:7" x14ac:dyDescent="0.3">
      <c r="A43" s="93" t="s">
        <v>6</v>
      </c>
      <c r="B43" s="88"/>
      <c r="C43" s="94" t="s">
        <v>9</v>
      </c>
      <c r="D43" s="87"/>
      <c r="E43" s="87"/>
      <c r="F43" s="88"/>
      <c r="G43" s="89" t="str">
        <f>IF(SUM(G12:G42)&gt;0,ROUND(SUM(G12:G42),2),"")</f>
        <v/>
      </c>
    </row>
    <row r="44" spans="1:7" x14ac:dyDescent="0.3"/>
  </sheetData>
  <sheetProtection algorithmName="SHA-512" hashValue="g0Viclo+oV+y5HsOZ6KQQr/dAmcGjzEhApHBfk0gx3K6qPbfD3qGpzZ9jC9R9R5t5T/PgrF5ULBpMniQbYQ2+Q==" saltValue="xuPd7GIOfb42fcPEp6TMMw==" spinCount="100000" sheet="1" objects="1" scenarios="1" selectLockedCells="1"/>
  <pageMargins left="0.78740157480314965" right="0.78740157480314965" top="0.7853365384615385" bottom="0.86139705882352946" header="0.59055118110236227" footer="0.39370078740157483"/>
  <pageSetup paperSize="9" scale="93" fitToHeight="8"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F3E10-082A-4347-A652-9B155B3C0931}">
  <sheetPr codeName="List26">
    <pageSetUpPr fitToPage="1"/>
  </sheetPr>
  <dimension ref="A1:H29"/>
  <sheetViews>
    <sheetView zoomScaleNormal="100" zoomScalePageLayoutView="90" workbookViewId="0">
      <selection activeCell="F24" sqref="F24"/>
    </sheetView>
  </sheetViews>
  <sheetFormatPr defaultColWidth="0" defaultRowHeight="13.8" zeroHeight="1" x14ac:dyDescent="0.3"/>
  <cols>
    <col min="1" max="1" width="6.33203125" customWidth="1"/>
    <col min="2" max="2" width="6.109375" style="2" customWidth="1"/>
    <col min="3" max="3" width="56.6640625" style="5" customWidth="1"/>
    <col min="4" max="5" width="5.5546875" style="6" customWidth="1"/>
    <col min="6" max="7" width="11.109375" style="12" customWidth="1"/>
    <col min="8" max="8" width="1.66406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71</v>
      </c>
      <c r="C3" s="47" t="s">
        <v>141</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32.4" customHeight="1" x14ac:dyDescent="0.3">
      <c r="B6" s="98"/>
      <c r="C6" s="91" t="s">
        <v>42</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230.4" customHeight="1" x14ac:dyDescent="0.3">
      <c r="A14" s="116">
        <v>1</v>
      </c>
      <c r="B14" s="40" t="s">
        <v>253</v>
      </c>
      <c r="C14" s="42" t="s">
        <v>470</v>
      </c>
      <c r="D14" s="43" t="s">
        <v>3</v>
      </c>
      <c r="E14" s="43">
        <v>1</v>
      </c>
      <c r="F14" s="168"/>
      <c r="G14" s="44" t="str">
        <f>IF(F14&gt;0,ROUND(F14*E14,2),"")</f>
        <v/>
      </c>
    </row>
    <row r="15" spans="1:7" s="45" customFormat="1" ht="9" customHeight="1" x14ac:dyDescent="0.3">
      <c r="A15" s="116"/>
      <c r="B15" s="46"/>
      <c r="C15" s="42"/>
      <c r="D15" s="43"/>
      <c r="E15" s="43"/>
      <c r="F15" s="44"/>
      <c r="G15" s="44" t="str">
        <f t="shared" ref="G15:G27" si="0">IF(F15&gt;0,ROUND(F15*E15,2),"")</f>
        <v/>
      </c>
    </row>
    <row r="16" spans="1:7" s="45" customFormat="1" ht="73.2" customHeight="1" x14ac:dyDescent="0.3">
      <c r="A16" s="116">
        <f>A14+1</f>
        <v>2</v>
      </c>
      <c r="B16" s="40" t="s">
        <v>254</v>
      </c>
      <c r="C16" s="42" t="s">
        <v>472</v>
      </c>
      <c r="D16" s="43" t="s">
        <v>3</v>
      </c>
      <c r="E16" s="43">
        <v>2</v>
      </c>
      <c r="F16" s="168"/>
      <c r="G16" s="44" t="str">
        <f t="shared" si="0"/>
        <v/>
      </c>
    </row>
    <row r="17" spans="1:7" s="45" customFormat="1" ht="8.4" customHeight="1" x14ac:dyDescent="0.3">
      <c r="A17" s="116"/>
      <c r="B17" s="40"/>
      <c r="C17" s="42"/>
      <c r="D17" s="43"/>
      <c r="E17" s="43"/>
      <c r="F17" s="44"/>
      <c r="G17" s="44" t="str">
        <f t="shared" si="0"/>
        <v/>
      </c>
    </row>
    <row r="18" spans="1:7" s="45" customFormat="1" ht="142.94999999999999" customHeight="1" x14ac:dyDescent="0.3">
      <c r="A18" s="116">
        <v>3</v>
      </c>
      <c r="B18" s="111" t="s">
        <v>100</v>
      </c>
      <c r="C18" s="42" t="s">
        <v>255</v>
      </c>
      <c r="D18" s="43" t="s">
        <v>3</v>
      </c>
      <c r="E18" s="43">
        <v>1</v>
      </c>
      <c r="F18" s="168"/>
      <c r="G18" s="44" t="str">
        <f t="shared" si="0"/>
        <v/>
      </c>
    </row>
    <row r="19" spans="1:7" s="45" customFormat="1" ht="4.95" customHeight="1" x14ac:dyDescent="0.3">
      <c r="A19" s="116"/>
      <c r="B19" s="40"/>
      <c r="C19" s="42"/>
      <c r="D19" s="43"/>
      <c r="E19" s="43"/>
      <c r="F19" s="44"/>
      <c r="G19" s="44" t="str">
        <f t="shared" si="0"/>
        <v/>
      </c>
    </row>
    <row r="20" spans="1:7" s="45" customFormat="1" ht="59.4" customHeight="1" x14ac:dyDescent="0.3">
      <c r="A20" s="116">
        <v>4</v>
      </c>
      <c r="B20" s="111" t="s">
        <v>291</v>
      </c>
      <c r="C20" s="42" t="s">
        <v>298</v>
      </c>
      <c r="D20" s="43" t="s">
        <v>3</v>
      </c>
      <c r="E20" s="43">
        <v>1</v>
      </c>
      <c r="F20" s="169"/>
      <c r="G20" s="44" t="str">
        <f t="shared" si="0"/>
        <v/>
      </c>
    </row>
    <row r="21" spans="1:7" s="45" customFormat="1" ht="8.6999999999999993" customHeight="1" x14ac:dyDescent="0.3">
      <c r="A21" s="116"/>
      <c r="B21" s="112"/>
      <c r="C21" s="104"/>
      <c r="D21" s="55"/>
      <c r="E21" s="55"/>
      <c r="F21" s="44"/>
      <c r="G21" s="44" t="str">
        <f t="shared" si="0"/>
        <v/>
      </c>
    </row>
    <row r="22" spans="1:7" s="45" customFormat="1" ht="46.95" customHeight="1" x14ac:dyDescent="0.3">
      <c r="A22" s="116">
        <v>5</v>
      </c>
      <c r="B22" s="111" t="s">
        <v>79</v>
      </c>
      <c r="C22" s="42" t="s">
        <v>431</v>
      </c>
      <c r="D22" s="43" t="s">
        <v>3</v>
      </c>
      <c r="E22" s="43">
        <v>4</v>
      </c>
      <c r="F22" s="169"/>
      <c r="G22" s="44" t="str">
        <f t="shared" si="0"/>
        <v/>
      </c>
    </row>
    <row r="23" spans="1:7" s="45" customFormat="1" ht="7.5" customHeight="1" x14ac:dyDescent="0.3">
      <c r="A23" s="116"/>
      <c r="B23" s="112"/>
      <c r="C23" s="104"/>
      <c r="D23" s="55"/>
      <c r="E23" s="55"/>
      <c r="F23" s="179"/>
      <c r="G23" s="44" t="str">
        <f t="shared" si="0"/>
        <v/>
      </c>
    </row>
    <row r="24" spans="1:7" s="45" customFormat="1" ht="75.599999999999994" customHeight="1" x14ac:dyDescent="0.3">
      <c r="A24" s="116">
        <v>6</v>
      </c>
      <c r="B24" s="111" t="s">
        <v>81</v>
      </c>
      <c r="C24" s="42" t="s">
        <v>430</v>
      </c>
      <c r="D24" s="43" t="s">
        <v>3</v>
      </c>
      <c r="E24" s="43">
        <v>1</v>
      </c>
      <c r="F24" s="169"/>
      <c r="G24" s="44" t="str">
        <f t="shared" si="0"/>
        <v/>
      </c>
    </row>
    <row r="25" spans="1:7" s="45" customFormat="1" ht="8.6999999999999993" customHeight="1" x14ac:dyDescent="0.3">
      <c r="A25" s="116"/>
      <c r="B25" s="114"/>
      <c r="C25" s="104"/>
      <c r="D25" s="105"/>
      <c r="E25" s="105"/>
      <c r="F25" s="106"/>
      <c r="G25" s="44" t="str">
        <f t="shared" si="0"/>
        <v/>
      </c>
    </row>
    <row r="26" spans="1:7" s="45" customFormat="1" ht="14.4" x14ac:dyDescent="0.3">
      <c r="A26" s="116"/>
      <c r="C26" s="104"/>
      <c r="F26" s="106"/>
      <c r="G26" s="44" t="str">
        <f>IF(F26&gt;0,ROUND(F26*E20,2),"")</f>
        <v/>
      </c>
    </row>
    <row r="27" spans="1:7" s="45" customFormat="1" ht="4.95" customHeight="1" x14ac:dyDescent="0.3">
      <c r="A27" s="116"/>
      <c r="B27" s="52"/>
      <c r="C27" s="59"/>
      <c r="D27" s="55"/>
      <c r="E27" s="55"/>
      <c r="F27" s="56"/>
      <c r="G27" s="44" t="str">
        <f t="shared" si="0"/>
        <v/>
      </c>
    </row>
    <row r="28" spans="1:7" x14ac:dyDescent="0.3">
      <c r="A28" s="93" t="s">
        <v>6</v>
      </c>
      <c r="B28" s="88"/>
      <c r="C28" s="94" t="s">
        <v>9</v>
      </c>
      <c r="D28" s="87"/>
      <c r="E28" s="87"/>
      <c r="F28" s="88"/>
      <c r="G28" s="89" t="str">
        <f>IF(SUM(G12:G27)&gt;0,ROUND(SUM(G12:G27),2),"")</f>
        <v/>
      </c>
    </row>
    <row r="29" spans="1:7" x14ac:dyDescent="0.3"/>
  </sheetData>
  <sheetProtection algorithmName="SHA-512" hashValue="/sSF3bzti0zbMAl9YY+Q4ZtJsuLCKOfsCGl8PqVeQ7QI7BFkPSxRGQXmZzna2D7OzDMsoKy5Xn7ttOdfE4w/lQ==" saltValue="M5BkjoRt9UrcxPpvL9ti3Q==" spinCount="100000" sheet="1" objects="1" scenarios="1" selectLockedCells="1"/>
  <pageMargins left="0.78740157480314965" right="0.78740157480314965" top="0.78740157480314965" bottom="0.30031249999999998" header="0.59055118110236227" footer="0.39370078740157483"/>
  <pageSetup paperSize="9" scale="93" fitToHeight="8" orientation="portrait" r:id="rId1"/>
  <headerFooter>
    <oddHeader>&amp;L&amp;"Calibri,Regular"&amp;8&amp;K000000_x000D_&amp;C&amp;"Calibri,Regular"&amp;8&amp;K000000_x000D__x000D_</oddHeader>
    <oddFooter>&amp;C&amp;"Calibri,Regular"&amp;8&amp;K000000_x000D__x000D_&amp;R&amp;"Arial Narrow,Regular"&amp;8&amp;K000000&amp;P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F0B7C-EBFA-4CC4-970D-9ABCC42EAFE7}">
  <sheetPr codeName="List27">
    <pageSetUpPr fitToPage="1"/>
  </sheetPr>
  <dimension ref="A1:H46"/>
  <sheetViews>
    <sheetView zoomScaleNormal="100" zoomScalePageLayoutView="89" workbookViewId="0">
      <selection activeCell="F14" sqref="F14"/>
    </sheetView>
  </sheetViews>
  <sheetFormatPr defaultColWidth="0" defaultRowHeight="13.8" zeroHeight="1" x14ac:dyDescent="0.3"/>
  <cols>
    <col min="1" max="1" width="6.6640625" customWidth="1"/>
    <col min="2" max="2" width="6.88671875" style="2" customWidth="1"/>
    <col min="3" max="3" width="56.6640625" style="5" customWidth="1"/>
    <col min="4" max="4" width="3.33203125" style="6" customWidth="1"/>
    <col min="5" max="5" width="3.5546875" style="6" customWidth="1"/>
    <col min="6" max="7" width="11.109375" style="12" customWidth="1"/>
    <col min="8" max="8" width="1.66406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70</v>
      </c>
      <c r="C3" s="47" t="s">
        <v>134</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32.4" customHeight="1" x14ac:dyDescent="0.3">
      <c r="B6" s="98"/>
      <c r="C6" s="91" t="s">
        <v>94</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408.6" customHeight="1" x14ac:dyDescent="0.3">
      <c r="A14" s="116">
        <v>1</v>
      </c>
      <c r="B14" s="111">
        <v>29</v>
      </c>
      <c r="C14" s="42" t="s">
        <v>486</v>
      </c>
      <c r="D14" s="43" t="s">
        <v>3</v>
      </c>
      <c r="E14" s="43">
        <v>1</v>
      </c>
      <c r="F14" s="168"/>
      <c r="G14" s="44" t="str">
        <f>IF(F14&gt;0,ROUND(F14*E14,2),"")</f>
        <v/>
      </c>
    </row>
    <row r="15" spans="1:7" s="45" customFormat="1" ht="125.4" customHeight="1" x14ac:dyDescent="0.3">
      <c r="A15" s="116"/>
      <c r="B15" s="111"/>
      <c r="C15" s="42" t="s">
        <v>485</v>
      </c>
      <c r="D15" s="43"/>
      <c r="E15" s="43"/>
      <c r="F15" s="44"/>
      <c r="G15" s="44"/>
    </row>
    <row r="16" spans="1:7" s="45" customFormat="1" ht="15.6" customHeight="1" x14ac:dyDescent="0.3">
      <c r="A16" s="116"/>
      <c r="B16" s="40"/>
      <c r="C16" s="42"/>
      <c r="D16" s="43"/>
      <c r="E16" s="43"/>
      <c r="F16" s="44"/>
      <c r="G16" s="44" t="str">
        <f t="shared" ref="G16:G40" si="0">IF(F16&gt;0,ROUND(F16*E16,2),"")</f>
        <v/>
      </c>
    </row>
    <row r="17" spans="1:7" s="45" customFormat="1" ht="75" customHeight="1" x14ac:dyDescent="0.3">
      <c r="A17" s="116">
        <f>A14+1</f>
        <v>2</v>
      </c>
      <c r="B17" s="40" t="s">
        <v>149</v>
      </c>
      <c r="C17" s="42" t="s">
        <v>248</v>
      </c>
      <c r="D17" s="43" t="s">
        <v>3</v>
      </c>
      <c r="E17" s="43">
        <v>1</v>
      </c>
      <c r="F17" s="168"/>
      <c r="G17" s="44" t="str">
        <f t="shared" si="0"/>
        <v/>
      </c>
    </row>
    <row r="18" spans="1:7" s="45" customFormat="1" ht="6" customHeight="1" x14ac:dyDescent="0.3">
      <c r="A18" s="116"/>
      <c r="B18" s="46"/>
      <c r="C18" s="47"/>
      <c r="D18" s="43"/>
      <c r="E18" s="43"/>
      <c r="F18" s="44"/>
      <c r="G18" s="44" t="str">
        <f t="shared" si="0"/>
        <v/>
      </c>
    </row>
    <row r="19" spans="1:7" s="45" customFormat="1" ht="181.2" customHeight="1" x14ac:dyDescent="0.3">
      <c r="A19" s="116">
        <f t="shared" ref="A19:A21" si="1">A17+1</f>
        <v>3</v>
      </c>
      <c r="B19" s="111" t="s">
        <v>89</v>
      </c>
      <c r="C19" s="48" t="s">
        <v>455</v>
      </c>
      <c r="D19" s="43" t="s">
        <v>3</v>
      </c>
      <c r="E19" s="43">
        <v>1</v>
      </c>
      <c r="F19" s="168"/>
      <c r="G19" s="44" t="str">
        <f t="shared" si="0"/>
        <v/>
      </c>
    </row>
    <row r="20" spans="1:7" s="45" customFormat="1" ht="7.2" customHeight="1" x14ac:dyDescent="0.3">
      <c r="A20" s="116"/>
      <c r="B20" s="112"/>
      <c r="C20" s="59"/>
      <c r="D20" s="55"/>
      <c r="E20" s="55"/>
      <c r="F20" s="56"/>
      <c r="G20" s="44" t="str">
        <f t="shared" si="0"/>
        <v/>
      </c>
    </row>
    <row r="21" spans="1:7" s="45" customFormat="1" ht="44.4" customHeight="1" x14ac:dyDescent="0.3">
      <c r="A21" s="116">
        <f t="shared" si="1"/>
        <v>4</v>
      </c>
      <c r="B21" s="111" t="s">
        <v>69</v>
      </c>
      <c r="C21" s="48" t="s">
        <v>258</v>
      </c>
      <c r="D21" s="43" t="s">
        <v>3</v>
      </c>
      <c r="E21" s="43">
        <v>1</v>
      </c>
      <c r="F21" s="168"/>
      <c r="G21" s="44" t="str">
        <f>IF(F21&gt;0,ROUND(F21*E21,2),"")</f>
        <v/>
      </c>
    </row>
    <row r="22" spans="1:7" s="45" customFormat="1" ht="7.5" customHeight="1" x14ac:dyDescent="0.3">
      <c r="A22" s="116"/>
      <c r="G22" s="44" t="str">
        <f t="shared" si="0"/>
        <v/>
      </c>
    </row>
    <row r="23" spans="1:7" s="45" customFormat="1" ht="138.6" customHeight="1" x14ac:dyDescent="0.3">
      <c r="A23" s="116">
        <v>5</v>
      </c>
      <c r="B23" s="111" t="s">
        <v>78</v>
      </c>
      <c r="C23" s="28" t="s">
        <v>467</v>
      </c>
      <c r="D23" s="43" t="s">
        <v>3</v>
      </c>
      <c r="E23" s="43">
        <v>1</v>
      </c>
      <c r="F23" s="168"/>
      <c r="G23" s="44" t="str">
        <f t="shared" si="0"/>
        <v/>
      </c>
    </row>
    <row r="24" spans="1:7" s="45" customFormat="1" ht="7.95" customHeight="1" x14ac:dyDescent="0.3">
      <c r="A24" s="116"/>
      <c r="B24" s="113"/>
      <c r="C24" s="107"/>
      <c r="D24" s="43"/>
      <c r="E24" s="43"/>
      <c r="F24" s="110"/>
      <c r="G24" s="44" t="str">
        <f t="shared" si="0"/>
        <v/>
      </c>
    </row>
    <row r="25" spans="1:7" s="45" customFormat="1" ht="207" x14ac:dyDescent="0.3">
      <c r="A25" s="116">
        <v>6</v>
      </c>
      <c r="B25" s="111" t="s">
        <v>88</v>
      </c>
      <c r="C25" s="42" t="s">
        <v>250</v>
      </c>
      <c r="D25" s="45" t="s">
        <v>3</v>
      </c>
      <c r="E25" s="45">
        <v>1</v>
      </c>
      <c r="F25" s="168"/>
      <c r="G25" s="44" t="str">
        <f t="shared" si="0"/>
        <v/>
      </c>
    </row>
    <row r="26" spans="1:7" s="45" customFormat="1" ht="8.6999999999999993" customHeight="1" x14ac:dyDescent="0.3">
      <c r="A26" s="116"/>
      <c r="F26" s="44"/>
      <c r="G26" s="44" t="str">
        <f t="shared" si="0"/>
        <v/>
      </c>
    </row>
    <row r="27" spans="1:7" s="45" customFormat="1" ht="129" customHeight="1" x14ac:dyDescent="0.3">
      <c r="A27" s="116">
        <v>7</v>
      </c>
      <c r="B27" s="111" t="s">
        <v>256</v>
      </c>
      <c r="C27" s="42" t="s">
        <v>251</v>
      </c>
      <c r="D27" s="45" t="s">
        <v>3</v>
      </c>
      <c r="E27" s="45">
        <v>1</v>
      </c>
      <c r="F27" s="168"/>
      <c r="G27" s="44" t="str">
        <f t="shared" si="0"/>
        <v/>
      </c>
    </row>
    <row r="28" spans="1:7" s="45" customFormat="1" x14ac:dyDescent="0.3">
      <c r="A28" s="116"/>
      <c r="B28" s="111"/>
      <c r="C28" s="42"/>
      <c r="F28" s="44"/>
      <c r="G28" s="44" t="str">
        <f t="shared" si="0"/>
        <v/>
      </c>
    </row>
    <row r="29" spans="1:7" s="45" customFormat="1" ht="218.4" customHeight="1" x14ac:dyDescent="0.3">
      <c r="A29" s="116">
        <v>8</v>
      </c>
      <c r="B29" s="111" t="s">
        <v>257</v>
      </c>
      <c r="C29" s="28" t="s">
        <v>458</v>
      </c>
      <c r="D29" s="45" t="s">
        <v>3</v>
      </c>
      <c r="E29" s="45">
        <v>1</v>
      </c>
      <c r="F29" s="168"/>
      <c r="G29" s="44" t="str">
        <f t="shared" si="0"/>
        <v/>
      </c>
    </row>
    <row r="30" spans="1:7" s="45" customFormat="1" ht="4.95" customHeight="1" x14ac:dyDescent="0.3">
      <c r="A30" s="116"/>
      <c r="F30" s="44"/>
      <c r="G30" s="44" t="str">
        <f t="shared" si="0"/>
        <v/>
      </c>
    </row>
    <row r="31" spans="1:7" s="45" customFormat="1" ht="188.4" customHeight="1" x14ac:dyDescent="0.3">
      <c r="A31" s="116">
        <v>9</v>
      </c>
      <c r="B31" s="111" t="s">
        <v>70</v>
      </c>
      <c r="C31" s="42" t="s">
        <v>263</v>
      </c>
      <c r="D31" s="43" t="s">
        <v>3</v>
      </c>
      <c r="E31" s="43">
        <v>1</v>
      </c>
      <c r="F31" s="168"/>
      <c r="G31" s="44" t="str">
        <f t="shared" si="0"/>
        <v/>
      </c>
    </row>
    <row r="32" spans="1:7" s="45" customFormat="1" ht="6" customHeight="1" x14ac:dyDescent="0.3">
      <c r="A32" s="116"/>
      <c r="B32" s="113"/>
      <c r="C32" s="107"/>
      <c r="D32" s="43"/>
      <c r="E32" s="43"/>
      <c r="F32" s="44"/>
      <c r="G32" s="44" t="str">
        <f t="shared" si="0"/>
        <v/>
      </c>
    </row>
    <row r="33" spans="1:7" s="45" customFormat="1" ht="159" customHeight="1" x14ac:dyDescent="0.3">
      <c r="A33" s="116">
        <v>10</v>
      </c>
      <c r="B33" s="111" t="s">
        <v>71</v>
      </c>
      <c r="C33" s="42" t="s">
        <v>264</v>
      </c>
      <c r="D33" s="43" t="s">
        <v>3</v>
      </c>
      <c r="E33" s="43">
        <v>1</v>
      </c>
      <c r="F33" s="168"/>
      <c r="G33" s="44" t="str">
        <f t="shared" si="0"/>
        <v/>
      </c>
    </row>
    <row r="34" spans="1:7" s="45" customFormat="1" ht="4.2" customHeight="1" x14ac:dyDescent="0.3">
      <c r="A34" s="116"/>
      <c r="B34" s="112"/>
      <c r="C34" s="107"/>
      <c r="D34" s="55"/>
      <c r="E34" s="55"/>
      <c r="F34" s="44"/>
      <c r="G34" s="44" t="str">
        <f t="shared" si="0"/>
        <v/>
      </c>
    </row>
    <row r="35" spans="1:7" s="45" customFormat="1" ht="175.2" customHeight="1" x14ac:dyDescent="0.3">
      <c r="A35" s="116">
        <v>11</v>
      </c>
      <c r="B35" s="111" t="s">
        <v>72</v>
      </c>
      <c r="C35" s="48" t="s">
        <v>265</v>
      </c>
      <c r="D35" s="43" t="s">
        <v>3</v>
      </c>
      <c r="E35" s="43">
        <v>1</v>
      </c>
      <c r="F35" s="168"/>
      <c r="G35" s="44" t="str">
        <f t="shared" si="0"/>
        <v/>
      </c>
    </row>
    <row r="36" spans="1:7" s="45" customFormat="1" ht="6" customHeight="1" x14ac:dyDescent="0.3">
      <c r="A36" s="116"/>
      <c r="B36" s="111"/>
      <c r="C36" s="48"/>
      <c r="D36" s="43"/>
      <c r="E36" s="43"/>
      <c r="F36" s="44"/>
      <c r="G36" s="44" t="str">
        <f t="shared" si="0"/>
        <v/>
      </c>
    </row>
    <row r="37" spans="1:7" s="45" customFormat="1" ht="88.95" customHeight="1" x14ac:dyDescent="0.3">
      <c r="A37" s="116">
        <v>12</v>
      </c>
      <c r="B37" s="111" t="s">
        <v>259</v>
      </c>
      <c r="C37" s="28" t="s">
        <v>462</v>
      </c>
      <c r="D37" s="45" t="s">
        <v>3</v>
      </c>
      <c r="E37" s="45">
        <v>1</v>
      </c>
      <c r="F37" s="168"/>
      <c r="G37" s="44" t="str">
        <f t="shared" si="0"/>
        <v/>
      </c>
    </row>
    <row r="38" spans="1:7" s="45" customFormat="1" ht="7.2" customHeight="1" x14ac:dyDescent="0.3">
      <c r="A38" s="116"/>
      <c r="B38" s="111"/>
      <c r="C38" s="28"/>
      <c r="F38" s="44"/>
      <c r="G38" s="44" t="str">
        <f t="shared" si="0"/>
        <v/>
      </c>
    </row>
    <row r="39" spans="1:7" s="45" customFormat="1" ht="73.2" customHeight="1" x14ac:dyDescent="0.3">
      <c r="A39" s="116">
        <v>13</v>
      </c>
      <c r="B39" s="40" t="s">
        <v>262</v>
      </c>
      <c r="C39" s="42" t="s">
        <v>461</v>
      </c>
      <c r="D39" s="43" t="s">
        <v>3</v>
      </c>
      <c r="E39" s="43">
        <v>1</v>
      </c>
      <c r="F39" s="168"/>
      <c r="G39" s="44" t="str">
        <f t="shared" si="0"/>
        <v/>
      </c>
    </row>
    <row r="40" spans="1:7" ht="4.2" customHeight="1" x14ac:dyDescent="0.3">
      <c r="A40" s="115"/>
      <c r="B40" s="40"/>
      <c r="C40" s="42"/>
      <c r="D40" s="43"/>
      <c r="E40" s="43"/>
      <c r="F40" s="44"/>
      <c r="G40" s="44" t="str">
        <f t="shared" si="0"/>
        <v/>
      </c>
    </row>
    <row r="41" spans="1:7" x14ac:dyDescent="0.3">
      <c r="A41" s="116">
        <v>14</v>
      </c>
      <c r="B41" s="127">
        <v>34</v>
      </c>
      <c r="C41" s="45" t="s">
        <v>252</v>
      </c>
      <c r="D41" s="126" t="s">
        <v>3</v>
      </c>
      <c r="E41" s="126">
        <v>1</v>
      </c>
      <c r="F41" s="168"/>
      <c r="G41" s="44" t="str">
        <f>IF(F41&gt;0,ROUND(F41*E41,2),"")</f>
        <v/>
      </c>
    </row>
    <row r="42" spans="1:7" x14ac:dyDescent="0.3">
      <c r="A42" s="116"/>
      <c r="B42" s="127"/>
      <c r="C42" s="45"/>
      <c r="D42" s="126"/>
      <c r="E42" s="126"/>
      <c r="F42" s="44"/>
      <c r="G42" s="44"/>
    </row>
    <row r="43" spans="1:7" ht="90" customHeight="1" x14ac:dyDescent="0.3">
      <c r="A43" s="116">
        <v>15</v>
      </c>
      <c r="B43" s="139" t="s">
        <v>270</v>
      </c>
      <c r="C43" s="42" t="s">
        <v>271</v>
      </c>
      <c r="D43" s="43" t="s">
        <v>3</v>
      </c>
      <c r="E43" s="43">
        <v>1</v>
      </c>
      <c r="F43" s="168"/>
      <c r="G43" s="44" t="str">
        <f>IF(F43&gt;0,ROUND(F43*E43,2),"")</f>
        <v/>
      </c>
    </row>
    <row r="44" spans="1:7" x14ac:dyDescent="0.3">
      <c r="B44" s="37"/>
      <c r="C44" s="28"/>
      <c r="D44" s="33"/>
      <c r="E44" s="33"/>
    </row>
    <row r="45" spans="1:7" x14ac:dyDescent="0.3">
      <c r="A45" s="93" t="s">
        <v>6</v>
      </c>
      <c r="B45" s="88"/>
      <c r="C45" s="94" t="s">
        <v>9</v>
      </c>
      <c r="D45" s="87"/>
      <c r="E45" s="87"/>
      <c r="F45" s="88"/>
      <c r="G45" s="89" t="str">
        <f>IF(SUM(G12:G44)&gt;0,ROUND(SUM(G12:G44),2),"")</f>
        <v/>
      </c>
    </row>
    <row r="46" spans="1:7" x14ac:dyDescent="0.3"/>
  </sheetData>
  <sheetProtection algorithmName="SHA-512" hashValue="bpCaIh5Zlpch9xYVKBYxIonvhHymBQERwf+CRpF+fhnaz1WE0px+XdKvvabOgJULpx8jS6beIxSqnRpWIxIgFg==" saltValue="IET+DjCORnyQZ7jVbJscTQ==" spinCount="100000" sheet="1" objects="1" scenarios="1" selectLockedCells="1"/>
  <pageMargins left="0.78740157480314965" right="0.78740157480314965" top="0.7853365384615385" bottom="0.86139705882352946" header="0.59055118110236227" footer="0.39370078740157483"/>
  <pageSetup paperSize="9" scale="94" fitToHeight="8"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DDF4B-7836-4879-A95F-30E878AB95A3}">
  <sheetPr codeName="List28">
    <pageSetUpPr fitToPage="1"/>
  </sheetPr>
  <dimension ref="A1:H29"/>
  <sheetViews>
    <sheetView zoomScale="95" zoomScaleNormal="95" zoomScalePageLayoutView="70" workbookViewId="0">
      <selection activeCell="F24" sqref="F24"/>
    </sheetView>
  </sheetViews>
  <sheetFormatPr defaultColWidth="0" defaultRowHeight="13.8" zeroHeight="1" x14ac:dyDescent="0.3"/>
  <cols>
    <col min="1" max="1" width="6.33203125" customWidth="1"/>
    <col min="2" max="2" width="6.109375" style="2" customWidth="1"/>
    <col min="3" max="3" width="56.6640625" style="5" customWidth="1"/>
    <col min="4" max="5" width="5.5546875" style="6" customWidth="1"/>
    <col min="6" max="7" width="11.109375" style="12" customWidth="1"/>
    <col min="8" max="8" width="1.441406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71</v>
      </c>
      <c r="C3" s="47" t="s">
        <v>142</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31.95" customHeight="1" x14ac:dyDescent="0.3">
      <c r="B6" s="98"/>
      <c r="C6" s="91" t="s">
        <v>42</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229.95" customHeight="1" x14ac:dyDescent="0.3">
      <c r="A14" s="116">
        <v>1</v>
      </c>
      <c r="B14" s="40" t="s">
        <v>253</v>
      </c>
      <c r="C14" s="42" t="s">
        <v>470</v>
      </c>
      <c r="D14" s="43" t="s">
        <v>3</v>
      </c>
      <c r="E14" s="43">
        <v>1</v>
      </c>
      <c r="F14" s="168"/>
      <c r="G14" s="44" t="str">
        <f>IF(F14&gt;0,ROUND(F14*E14,2),"")</f>
        <v/>
      </c>
    </row>
    <row r="15" spans="1:7" s="45" customFormat="1" ht="9" customHeight="1" x14ac:dyDescent="0.3">
      <c r="A15" s="116"/>
      <c r="B15" s="46"/>
      <c r="C15" s="42"/>
      <c r="D15" s="43"/>
      <c r="E15" s="43"/>
      <c r="F15" s="44"/>
      <c r="G15" s="44" t="str">
        <f t="shared" ref="G15:G25" si="0">IF(F15&gt;0,ROUND(F15*E15,2),"")</f>
        <v/>
      </c>
    </row>
    <row r="16" spans="1:7" s="45" customFormat="1" ht="72.599999999999994" customHeight="1" x14ac:dyDescent="0.3">
      <c r="A16" s="116">
        <f>A14+1</f>
        <v>2</v>
      </c>
      <c r="B16" s="40" t="s">
        <v>254</v>
      </c>
      <c r="C16" s="42" t="s">
        <v>472</v>
      </c>
      <c r="D16" s="43" t="s">
        <v>3</v>
      </c>
      <c r="E16" s="43">
        <v>2</v>
      </c>
      <c r="F16" s="168"/>
      <c r="G16" s="44" t="str">
        <f t="shared" si="0"/>
        <v/>
      </c>
    </row>
    <row r="17" spans="1:7" s="45" customFormat="1" ht="8.4" customHeight="1" x14ac:dyDescent="0.3">
      <c r="A17" s="116"/>
      <c r="B17" s="40"/>
      <c r="C17" s="42"/>
      <c r="D17" s="43"/>
      <c r="E17" s="43"/>
      <c r="F17" s="44"/>
      <c r="G17" s="44" t="str">
        <f t="shared" si="0"/>
        <v/>
      </c>
    </row>
    <row r="18" spans="1:7" s="45" customFormat="1" ht="142.94999999999999" customHeight="1" x14ac:dyDescent="0.3">
      <c r="A18" s="116">
        <v>3</v>
      </c>
      <c r="B18" s="111" t="s">
        <v>100</v>
      </c>
      <c r="C18" s="42" t="s">
        <v>255</v>
      </c>
      <c r="D18" s="43" t="s">
        <v>3</v>
      </c>
      <c r="E18" s="43">
        <v>1</v>
      </c>
      <c r="F18" s="168"/>
      <c r="G18" s="44" t="str">
        <f t="shared" si="0"/>
        <v/>
      </c>
    </row>
    <row r="19" spans="1:7" s="45" customFormat="1" ht="12" customHeight="1" x14ac:dyDescent="0.3">
      <c r="A19" s="116"/>
      <c r="B19" s="40"/>
      <c r="C19" s="42"/>
      <c r="D19" s="43"/>
      <c r="E19" s="43"/>
      <c r="F19" s="44"/>
      <c r="G19" s="44" t="str">
        <f t="shared" si="0"/>
        <v/>
      </c>
    </row>
    <row r="20" spans="1:7" s="45" customFormat="1" ht="41.4" x14ac:dyDescent="0.3">
      <c r="A20" s="116">
        <v>4</v>
      </c>
      <c r="B20" s="111" t="s">
        <v>291</v>
      </c>
      <c r="C20" s="42" t="s">
        <v>300</v>
      </c>
      <c r="D20" s="43" t="s">
        <v>3</v>
      </c>
      <c r="E20" s="43">
        <v>1</v>
      </c>
      <c r="F20" s="170"/>
      <c r="G20" s="44" t="str">
        <f t="shared" si="0"/>
        <v/>
      </c>
    </row>
    <row r="21" spans="1:7" s="45" customFormat="1" ht="8.6999999999999993" customHeight="1" x14ac:dyDescent="0.3">
      <c r="A21" s="116"/>
      <c r="B21" s="112"/>
      <c r="C21" s="104"/>
      <c r="D21" s="55"/>
      <c r="E21" s="55"/>
      <c r="F21" s="141"/>
      <c r="G21" s="44" t="str">
        <f t="shared" si="0"/>
        <v/>
      </c>
    </row>
    <row r="22" spans="1:7" s="45" customFormat="1" ht="45" customHeight="1" x14ac:dyDescent="0.3">
      <c r="A22" s="116">
        <v>5</v>
      </c>
      <c r="B22" s="111" t="s">
        <v>79</v>
      </c>
      <c r="C22" s="42" t="s">
        <v>431</v>
      </c>
      <c r="D22" s="43" t="s">
        <v>3</v>
      </c>
      <c r="E22" s="43">
        <v>2</v>
      </c>
      <c r="F22" s="170"/>
      <c r="G22" s="44" t="str">
        <f t="shared" si="0"/>
        <v/>
      </c>
    </row>
    <row r="23" spans="1:7" s="45" customFormat="1" ht="7.5" customHeight="1" x14ac:dyDescent="0.3">
      <c r="A23" s="116"/>
      <c r="B23" s="112"/>
      <c r="C23" s="104"/>
      <c r="D23" s="55"/>
      <c r="E23" s="55"/>
      <c r="F23" s="106"/>
      <c r="G23" s="44" t="str">
        <f t="shared" si="0"/>
        <v/>
      </c>
    </row>
    <row r="24" spans="1:7" s="45" customFormat="1" ht="69" x14ac:dyDescent="0.3">
      <c r="A24" s="116">
        <v>6</v>
      </c>
      <c r="B24" s="111" t="s">
        <v>81</v>
      </c>
      <c r="C24" s="42" t="s">
        <v>430</v>
      </c>
      <c r="D24" s="43" t="s">
        <v>3</v>
      </c>
      <c r="E24" s="43">
        <v>1</v>
      </c>
      <c r="F24" s="170"/>
      <c r="G24" s="44" t="str">
        <f t="shared" si="0"/>
        <v/>
      </c>
    </row>
    <row r="25" spans="1:7" s="45" customFormat="1" ht="4.95" customHeight="1" x14ac:dyDescent="0.3">
      <c r="A25" s="116"/>
      <c r="B25" s="114"/>
      <c r="C25" s="104"/>
      <c r="D25" s="105"/>
      <c r="E25" s="105"/>
      <c r="F25" s="106"/>
      <c r="G25" s="44" t="str">
        <f t="shared" si="0"/>
        <v/>
      </c>
    </row>
    <row r="26" spans="1:7" s="45" customFormat="1" ht="14.4" x14ac:dyDescent="0.3">
      <c r="C26" s="104"/>
      <c r="F26" s="106"/>
      <c r="G26" s="44" t="str">
        <f>IF(F26&gt;0,ROUND(F26*E20,2),"")</f>
        <v/>
      </c>
    </row>
    <row r="27" spans="1:7" s="45" customFormat="1" ht="4.2" customHeight="1" x14ac:dyDescent="0.3">
      <c r="B27" s="90"/>
      <c r="C27" s="42"/>
      <c r="D27" s="43"/>
      <c r="E27" s="43"/>
      <c r="F27" s="44"/>
      <c r="G27" s="44"/>
    </row>
    <row r="28" spans="1:7" x14ac:dyDescent="0.3">
      <c r="A28" s="93" t="s">
        <v>6</v>
      </c>
      <c r="B28" s="88"/>
      <c r="C28" s="94" t="s">
        <v>9</v>
      </c>
      <c r="D28" s="87"/>
      <c r="E28" s="87"/>
      <c r="F28" s="88"/>
      <c r="G28" s="89" t="str">
        <f>IF(SUM(G12:G26)&gt;0,ROUND(SUM(G12:G26),2),"")</f>
        <v/>
      </c>
    </row>
    <row r="29" spans="1:7" x14ac:dyDescent="0.3"/>
  </sheetData>
  <sheetProtection algorithmName="SHA-512" hashValue="bv6W/F2Y9eQEizbHQ8rGAgzTdAJPxtjdz9fqwgrrcfoBUf1Y40MRgj2VUCLMBB4+7oMphGUXlGFBNLdz+GW2oQ==" saltValue="KKpW4c4RrB375khgLpLK3w==" spinCount="100000" sheet="1" objects="1" scenarios="1" selectLockedCells="1"/>
  <pageMargins left="0.78740157480314965" right="0.78740157480314965" top="0.78740157480314965" bottom="0.30031249999999998" header="0.59055118110236227" footer="0.39370078740157483"/>
  <pageSetup paperSize="9" scale="93" fitToHeight="8" orientation="portrait" r:id="rId1"/>
  <headerFooter>
    <oddHeader>&amp;L&amp;"Calibri,Regular"&amp;8&amp;K000000_x000D_&amp;C&amp;"Calibri,Regular"&amp;8&amp;K000000_x000D__x000D_</oddHeader>
    <oddFooter>&amp;C&amp;"Calibri,Regular"&amp;8&amp;K000000_x000D__x000D_&amp;R&amp;"Arial Narrow,Regular"&amp;8&amp;K000000&amp;P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2DEDA-0CF0-4500-A052-BD15D1030D85}">
  <sheetPr codeName="List29">
    <pageSetUpPr fitToPage="1"/>
  </sheetPr>
  <dimension ref="A1:H46"/>
  <sheetViews>
    <sheetView zoomScale="80" zoomScaleNormal="80" zoomScalePageLayoutView="95" workbookViewId="0">
      <selection activeCell="F14" sqref="F14"/>
    </sheetView>
  </sheetViews>
  <sheetFormatPr defaultColWidth="0" defaultRowHeight="13.8" zeroHeight="1" x14ac:dyDescent="0.3"/>
  <cols>
    <col min="1" max="1" width="6.6640625" customWidth="1"/>
    <col min="2" max="2" width="6.88671875" style="2" customWidth="1"/>
    <col min="3" max="3" width="56.6640625" style="5" customWidth="1"/>
    <col min="4" max="4" width="3.33203125" style="6" customWidth="1"/>
    <col min="5" max="5" width="3.5546875" style="6" customWidth="1"/>
    <col min="6" max="7" width="11.109375" style="12" customWidth="1"/>
    <col min="8" max="8" width="2.332031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72</v>
      </c>
      <c r="C3" s="47" t="s">
        <v>143</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32.4" customHeight="1" x14ac:dyDescent="0.3">
      <c r="B6" s="98"/>
      <c r="C6" s="91" t="s">
        <v>94</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408" customHeight="1" x14ac:dyDescent="0.3">
      <c r="A14" s="116">
        <v>1</v>
      </c>
      <c r="B14" s="111">
        <v>29</v>
      </c>
      <c r="C14" s="42" t="s">
        <v>486</v>
      </c>
      <c r="D14" s="43" t="s">
        <v>3</v>
      </c>
      <c r="E14" s="43">
        <v>1</v>
      </c>
      <c r="F14" s="168"/>
      <c r="G14" s="44" t="str">
        <f>IF(F14&gt;0,ROUND(F14*E14,2),"")</f>
        <v/>
      </c>
    </row>
    <row r="15" spans="1:7" s="45" customFormat="1" ht="121.2" customHeight="1" x14ac:dyDescent="0.3">
      <c r="A15" s="116"/>
      <c r="B15" s="111"/>
      <c r="C15" s="42" t="s">
        <v>485</v>
      </c>
      <c r="D15" s="43"/>
      <c r="E15" s="43"/>
      <c r="F15" s="44"/>
      <c r="G15" s="44"/>
    </row>
    <row r="16" spans="1:7" s="45" customFormat="1" ht="25.95" customHeight="1" x14ac:dyDescent="0.3">
      <c r="A16" s="116"/>
      <c r="B16" s="40"/>
      <c r="C16" s="42"/>
      <c r="D16" s="43"/>
      <c r="E16" s="43"/>
      <c r="F16" s="44"/>
      <c r="G16" s="44" t="str">
        <f t="shared" ref="G16:G41" si="0">IF(F16&gt;0,ROUND(F16*E16,2),"")</f>
        <v/>
      </c>
    </row>
    <row r="17" spans="1:7" s="45" customFormat="1" ht="195.6" customHeight="1" x14ac:dyDescent="0.3">
      <c r="A17" s="116">
        <v>2</v>
      </c>
      <c r="B17" s="111" t="s">
        <v>89</v>
      </c>
      <c r="C17" s="48" t="s">
        <v>482</v>
      </c>
      <c r="D17" s="43" t="s">
        <v>3</v>
      </c>
      <c r="E17" s="43">
        <v>1</v>
      </c>
      <c r="F17" s="168"/>
      <c r="G17" s="44" t="str">
        <f t="shared" si="0"/>
        <v/>
      </c>
    </row>
    <row r="18" spans="1:7" s="45" customFormat="1" ht="9.4499999999999993" customHeight="1" x14ac:dyDescent="0.3">
      <c r="A18" s="116"/>
      <c r="B18" s="112"/>
      <c r="C18" s="59"/>
      <c r="D18" s="55"/>
      <c r="E18" s="55"/>
      <c r="F18" s="56"/>
      <c r="G18" s="44" t="str">
        <f t="shared" si="0"/>
        <v/>
      </c>
    </row>
    <row r="19" spans="1:7" s="45" customFormat="1" ht="48" customHeight="1" x14ac:dyDescent="0.3">
      <c r="A19" s="116">
        <f t="shared" ref="A19" si="1">A17+1</f>
        <v>3</v>
      </c>
      <c r="B19" s="111" t="s">
        <v>69</v>
      </c>
      <c r="C19" s="48" t="s">
        <v>258</v>
      </c>
      <c r="D19" s="43" t="s">
        <v>3</v>
      </c>
      <c r="E19" s="43">
        <v>1</v>
      </c>
      <c r="F19" s="168"/>
      <c r="G19" s="44" t="str">
        <f t="shared" si="0"/>
        <v/>
      </c>
    </row>
    <row r="20" spans="1:7" s="45" customFormat="1" ht="7.5" customHeight="1" x14ac:dyDescent="0.3">
      <c r="A20" s="116"/>
      <c r="G20" s="44" t="str">
        <f t="shared" si="0"/>
        <v/>
      </c>
    </row>
    <row r="21" spans="1:7" s="45" customFormat="1" ht="139.19999999999999" customHeight="1" x14ac:dyDescent="0.3">
      <c r="A21" s="116">
        <v>4</v>
      </c>
      <c r="B21" s="111" t="s">
        <v>78</v>
      </c>
      <c r="C21" s="28" t="s">
        <v>467</v>
      </c>
      <c r="D21" s="43" t="s">
        <v>3</v>
      </c>
      <c r="E21" s="43">
        <v>1</v>
      </c>
      <c r="F21" s="168"/>
      <c r="G21" s="44" t="str">
        <f t="shared" si="0"/>
        <v/>
      </c>
    </row>
    <row r="22" spans="1:7" s="45" customFormat="1" ht="7.95" customHeight="1" x14ac:dyDescent="0.3">
      <c r="A22" s="116"/>
      <c r="B22" s="113"/>
      <c r="C22" s="107"/>
      <c r="D22" s="43"/>
      <c r="E22" s="43"/>
      <c r="F22" s="110"/>
      <c r="G22" s="44" t="str">
        <f t="shared" si="0"/>
        <v/>
      </c>
    </row>
    <row r="23" spans="1:7" s="45" customFormat="1" ht="215.4" customHeight="1" x14ac:dyDescent="0.3">
      <c r="A23" s="116">
        <v>5</v>
      </c>
      <c r="B23" s="111" t="s">
        <v>88</v>
      </c>
      <c r="C23" s="42" t="s">
        <v>250</v>
      </c>
      <c r="D23" s="45" t="s">
        <v>3</v>
      </c>
      <c r="E23" s="45">
        <v>1</v>
      </c>
      <c r="F23" s="168"/>
      <c r="G23" s="44" t="str">
        <f t="shared" si="0"/>
        <v/>
      </c>
    </row>
    <row r="24" spans="1:7" s="45" customFormat="1" ht="8.6999999999999993" customHeight="1" x14ac:dyDescent="0.3">
      <c r="A24" s="116"/>
      <c r="F24" s="44"/>
      <c r="G24" s="44" t="str">
        <f t="shared" si="0"/>
        <v/>
      </c>
    </row>
    <row r="25" spans="1:7" s="45" customFormat="1" ht="132" customHeight="1" x14ac:dyDescent="0.3">
      <c r="A25" s="116">
        <v>6</v>
      </c>
      <c r="B25" s="111" t="s">
        <v>256</v>
      </c>
      <c r="C25" s="42" t="s">
        <v>251</v>
      </c>
      <c r="D25" s="45" t="s">
        <v>3</v>
      </c>
      <c r="E25" s="45">
        <v>1</v>
      </c>
      <c r="F25" s="168"/>
      <c r="G25" s="44" t="str">
        <f t="shared" si="0"/>
        <v/>
      </c>
    </row>
    <row r="26" spans="1:7" s="45" customFormat="1" x14ac:dyDescent="0.3">
      <c r="A26" s="116"/>
      <c r="B26" s="111"/>
      <c r="C26" s="42"/>
      <c r="F26" s="44"/>
      <c r="G26" s="44" t="str">
        <f t="shared" si="0"/>
        <v/>
      </c>
    </row>
    <row r="27" spans="1:7" s="45" customFormat="1" ht="218.4" customHeight="1" x14ac:dyDescent="0.3">
      <c r="A27" s="116">
        <v>7</v>
      </c>
      <c r="B27" s="111" t="s">
        <v>257</v>
      </c>
      <c r="C27" s="28" t="s">
        <v>458</v>
      </c>
      <c r="D27" s="45" t="s">
        <v>3</v>
      </c>
      <c r="E27" s="45">
        <v>1</v>
      </c>
      <c r="F27" s="168"/>
      <c r="G27" s="44" t="str">
        <f t="shared" si="0"/>
        <v/>
      </c>
    </row>
    <row r="28" spans="1:7" s="45" customFormat="1" ht="4.95" customHeight="1" x14ac:dyDescent="0.3">
      <c r="A28" s="116"/>
      <c r="F28" s="44"/>
      <c r="G28" s="44" t="str">
        <f t="shared" si="0"/>
        <v/>
      </c>
    </row>
    <row r="29" spans="1:7" s="45" customFormat="1" ht="190.95" customHeight="1" x14ac:dyDescent="0.3">
      <c r="A29" s="116">
        <v>8</v>
      </c>
      <c r="B29" s="111" t="s">
        <v>70</v>
      </c>
      <c r="C29" s="42" t="s">
        <v>263</v>
      </c>
      <c r="D29" s="43" t="s">
        <v>3</v>
      </c>
      <c r="E29" s="43">
        <v>1</v>
      </c>
      <c r="F29" s="168"/>
      <c r="G29" s="44" t="str">
        <f t="shared" si="0"/>
        <v/>
      </c>
    </row>
    <row r="30" spans="1:7" s="45" customFormat="1" ht="6" customHeight="1" x14ac:dyDescent="0.3">
      <c r="A30" s="116"/>
      <c r="B30" s="113"/>
      <c r="C30" s="107"/>
      <c r="D30" s="43"/>
      <c r="E30" s="43"/>
      <c r="F30" s="44"/>
      <c r="G30" s="44" t="str">
        <f t="shared" si="0"/>
        <v/>
      </c>
    </row>
    <row r="31" spans="1:7" s="45" customFormat="1" ht="162.6" customHeight="1" x14ac:dyDescent="0.3">
      <c r="A31" s="116">
        <v>9</v>
      </c>
      <c r="B31" s="111" t="s">
        <v>71</v>
      </c>
      <c r="C31" s="42" t="s">
        <v>264</v>
      </c>
      <c r="D31" s="43" t="s">
        <v>3</v>
      </c>
      <c r="E31" s="43">
        <v>1</v>
      </c>
      <c r="F31" s="168"/>
      <c r="G31" s="44" t="str">
        <f t="shared" si="0"/>
        <v/>
      </c>
    </row>
    <row r="32" spans="1:7" s="45" customFormat="1" ht="4.2" customHeight="1" x14ac:dyDescent="0.3">
      <c r="A32" s="116"/>
      <c r="B32" s="112"/>
      <c r="C32" s="107"/>
      <c r="D32" s="55"/>
      <c r="E32" s="55"/>
      <c r="F32" s="44"/>
      <c r="G32" s="44" t="str">
        <f t="shared" si="0"/>
        <v/>
      </c>
    </row>
    <row r="33" spans="1:7" s="45" customFormat="1" ht="173.4" customHeight="1" x14ac:dyDescent="0.3">
      <c r="A33" s="116">
        <v>10</v>
      </c>
      <c r="B33" s="111" t="s">
        <v>72</v>
      </c>
      <c r="C33" s="48" t="s">
        <v>265</v>
      </c>
      <c r="D33" s="43" t="s">
        <v>3</v>
      </c>
      <c r="E33" s="43">
        <v>1</v>
      </c>
      <c r="F33" s="168"/>
      <c r="G33" s="44" t="str">
        <f t="shared" si="0"/>
        <v/>
      </c>
    </row>
    <row r="34" spans="1:7" s="45" customFormat="1" ht="6" customHeight="1" x14ac:dyDescent="0.3">
      <c r="A34" s="116"/>
      <c r="B34" s="111"/>
      <c r="C34" s="48"/>
      <c r="D34" s="43"/>
      <c r="E34" s="43"/>
      <c r="F34" s="44"/>
      <c r="G34" s="44" t="str">
        <f t="shared" si="0"/>
        <v/>
      </c>
    </row>
    <row r="35" spans="1:7" s="45" customFormat="1" ht="90" customHeight="1" x14ac:dyDescent="0.3">
      <c r="A35" s="116">
        <v>11</v>
      </c>
      <c r="B35" s="111" t="s">
        <v>259</v>
      </c>
      <c r="C35" s="28" t="s">
        <v>462</v>
      </c>
      <c r="D35" s="45" t="s">
        <v>3</v>
      </c>
      <c r="E35" s="45">
        <v>1</v>
      </c>
      <c r="F35" s="168"/>
      <c r="G35" s="44" t="str">
        <f t="shared" si="0"/>
        <v/>
      </c>
    </row>
    <row r="36" spans="1:7" s="45" customFormat="1" ht="7.2" customHeight="1" x14ac:dyDescent="0.3">
      <c r="A36" s="116"/>
      <c r="B36" s="111"/>
      <c r="C36" s="28"/>
      <c r="F36" s="44"/>
      <c r="G36" s="44" t="str">
        <f t="shared" si="0"/>
        <v/>
      </c>
    </row>
    <row r="37" spans="1:7" s="45" customFormat="1" ht="75.599999999999994" customHeight="1" x14ac:dyDescent="0.3">
      <c r="A37" s="116">
        <v>12</v>
      </c>
      <c r="B37" s="40" t="s">
        <v>262</v>
      </c>
      <c r="C37" s="42" t="s">
        <v>461</v>
      </c>
      <c r="D37" s="43" t="s">
        <v>3</v>
      </c>
      <c r="E37" s="43">
        <v>1</v>
      </c>
      <c r="F37" s="168"/>
      <c r="G37" s="44" t="str">
        <f t="shared" si="0"/>
        <v/>
      </c>
    </row>
    <row r="38" spans="1:7" ht="4.2" customHeight="1" x14ac:dyDescent="0.3">
      <c r="A38" s="115"/>
      <c r="B38" s="40"/>
      <c r="C38" s="42"/>
      <c r="D38" s="43"/>
      <c r="E38" s="43"/>
      <c r="F38" s="44"/>
      <c r="G38" s="44" t="str">
        <f t="shared" si="0"/>
        <v/>
      </c>
    </row>
    <row r="39" spans="1:7" ht="16.95" customHeight="1" x14ac:dyDescent="0.3">
      <c r="A39" s="116">
        <v>13</v>
      </c>
      <c r="B39" s="127">
        <v>34</v>
      </c>
      <c r="C39" s="127" t="s">
        <v>252</v>
      </c>
      <c r="D39" s="126" t="s">
        <v>3</v>
      </c>
      <c r="E39" s="126">
        <v>1</v>
      </c>
      <c r="F39" s="168"/>
      <c r="G39" s="44" t="str">
        <f t="shared" si="0"/>
        <v/>
      </c>
    </row>
    <row r="40" spans="1:7" ht="16.95" customHeight="1" x14ac:dyDescent="0.3">
      <c r="A40" s="116"/>
      <c r="B40" s="127"/>
      <c r="C40" s="127"/>
      <c r="D40" s="126"/>
      <c r="E40" s="126"/>
      <c r="F40" s="44"/>
      <c r="G40" s="44"/>
    </row>
    <row r="41" spans="1:7" ht="84.6" customHeight="1" x14ac:dyDescent="0.3">
      <c r="A41" s="116">
        <v>14</v>
      </c>
      <c r="B41" s="140" t="s">
        <v>425</v>
      </c>
      <c r="C41" s="42" t="s">
        <v>426</v>
      </c>
      <c r="D41" s="43" t="s">
        <v>3</v>
      </c>
      <c r="E41" s="43">
        <v>2</v>
      </c>
      <c r="F41" s="168"/>
      <c r="G41" s="44" t="str">
        <f t="shared" si="0"/>
        <v/>
      </c>
    </row>
    <row r="42" spans="1:7" ht="10.199999999999999" customHeight="1" x14ac:dyDescent="0.3">
      <c r="A42" s="116"/>
      <c r="B42" s="140"/>
      <c r="C42" s="42"/>
      <c r="D42" s="43"/>
      <c r="E42" s="43"/>
      <c r="F42" s="44"/>
      <c r="G42" s="44"/>
    </row>
    <row r="43" spans="1:7" ht="84.6" hidden="1" customHeight="1" x14ac:dyDescent="0.3">
      <c r="A43" s="116"/>
      <c r="B43" s="140"/>
      <c r="C43" s="42"/>
      <c r="D43" s="43"/>
      <c r="E43" s="43"/>
      <c r="F43" s="44"/>
      <c r="G43" s="44"/>
    </row>
    <row r="45" spans="1:7" x14ac:dyDescent="0.3">
      <c r="A45" s="93" t="s">
        <v>6</v>
      </c>
      <c r="B45" s="88"/>
      <c r="C45" s="94" t="s">
        <v>9</v>
      </c>
      <c r="D45" s="87"/>
      <c r="E45" s="87"/>
      <c r="F45" s="88"/>
      <c r="G45" s="89" t="str">
        <f>IF(SUM(G12:G44)&gt;0,ROUND(SUM(G12:G44),2),"")</f>
        <v/>
      </c>
    </row>
    <row r="46" spans="1:7" x14ac:dyDescent="0.3"/>
  </sheetData>
  <sheetProtection algorithmName="SHA-512" hashValue="dLR/sABoeQeWpd6xt8ZbBQXzwGIEg7MiYDHxlkz5hHCpLZ5MaOaXGmbCn0gBz6Q4N8uWk15VMOO6ZUltvaIqgQ==" saltValue="H9ERuevFPxwcoNN5/C/Y+g==" spinCount="100000" sheet="1" objects="1" scenarios="1" selectLockedCells="1"/>
  <pageMargins left="0.78740157480314965" right="0.78740157480314965" top="0.7853365384615385" bottom="0.86139705882352946" header="0.59055118110236227" footer="0.39370078740157483"/>
  <pageSetup paperSize="9" scale="88" fitToHeight="8"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AABAC-1189-4AC8-90D3-9A5C9ECF63D8}">
  <sheetPr codeName="List30">
    <pageSetUpPr fitToPage="1"/>
  </sheetPr>
  <dimension ref="A1:H29"/>
  <sheetViews>
    <sheetView zoomScaleNormal="100" zoomScalePageLayoutView="85" workbookViewId="0">
      <selection activeCell="F14" sqref="F14"/>
    </sheetView>
  </sheetViews>
  <sheetFormatPr defaultColWidth="0" defaultRowHeight="13.8" zeroHeight="1" x14ac:dyDescent="0.3"/>
  <cols>
    <col min="1" max="1" width="6.33203125" customWidth="1"/>
    <col min="2" max="2" width="6.109375" style="2" customWidth="1"/>
    <col min="3" max="3" width="57.5546875" style="5" customWidth="1"/>
    <col min="4" max="5" width="5.5546875" style="6" customWidth="1"/>
    <col min="6" max="7" width="11.109375" style="12" customWidth="1"/>
    <col min="8" max="8" width="1.441406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79</v>
      </c>
      <c r="C3" s="47" t="s">
        <v>144</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31.95" customHeight="1" x14ac:dyDescent="0.3">
      <c r="B6" s="98"/>
      <c r="C6" s="91" t="s">
        <v>42</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226.95" customHeight="1" x14ac:dyDescent="0.3">
      <c r="A14" s="116">
        <v>1</v>
      </c>
      <c r="B14" s="40" t="s">
        <v>253</v>
      </c>
      <c r="C14" s="42" t="s">
        <v>470</v>
      </c>
      <c r="D14" s="43" t="s">
        <v>3</v>
      </c>
      <c r="E14" s="43">
        <v>1</v>
      </c>
      <c r="F14" s="168"/>
      <c r="G14" s="44" t="str">
        <f>IF(F14&gt;0,ROUND(F14*E14,2),"")</f>
        <v/>
      </c>
    </row>
    <row r="15" spans="1:7" s="45" customFormat="1" ht="9" customHeight="1" x14ac:dyDescent="0.3">
      <c r="A15" s="116"/>
      <c r="B15" s="46"/>
      <c r="C15" s="42"/>
      <c r="D15" s="43"/>
      <c r="E15" s="43"/>
      <c r="F15" s="44"/>
      <c r="G15" s="44" t="str">
        <f t="shared" ref="G15:G25" si="0">IF(F15&gt;0,ROUND(F15*E15,2),"")</f>
        <v/>
      </c>
    </row>
    <row r="16" spans="1:7" s="45" customFormat="1" ht="73.2" customHeight="1" x14ac:dyDescent="0.3">
      <c r="A16" s="116">
        <f>A14+1</f>
        <v>2</v>
      </c>
      <c r="B16" s="40" t="s">
        <v>254</v>
      </c>
      <c r="C16" s="42" t="s">
        <v>472</v>
      </c>
      <c r="D16" s="43" t="s">
        <v>3</v>
      </c>
      <c r="E16" s="43">
        <v>2</v>
      </c>
      <c r="F16" s="168"/>
      <c r="G16" s="44" t="str">
        <f t="shared" si="0"/>
        <v/>
      </c>
    </row>
    <row r="17" spans="1:7" s="45" customFormat="1" ht="6" customHeight="1" x14ac:dyDescent="0.3">
      <c r="A17" s="116"/>
      <c r="B17" s="40"/>
      <c r="C17" s="42"/>
      <c r="D17" s="43"/>
      <c r="E17" s="43"/>
      <c r="F17" s="44"/>
      <c r="G17" s="44" t="str">
        <f t="shared" si="0"/>
        <v/>
      </c>
    </row>
    <row r="18" spans="1:7" s="45" customFormat="1" ht="143.4" customHeight="1" x14ac:dyDescent="0.3">
      <c r="A18" s="116">
        <v>3</v>
      </c>
      <c r="B18" s="111" t="s">
        <v>100</v>
      </c>
      <c r="C18" s="42" t="s">
        <v>255</v>
      </c>
      <c r="D18" s="43" t="s">
        <v>3</v>
      </c>
      <c r="E18" s="43">
        <v>1</v>
      </c>
      <c r="F18" s="168"/>
      <c r="G18" s="44" t="str">
        <f t="shared" si="0"/>
        <v/>
      </c>
    </row>
    <row r="19" spans="1:7" s="45" customFormat="1" ht="6.6" customHeight="1" x14ac:dyDescent="0.3">
      <c r="A19" s="116"/>
      <c r="B19" s="40"/>
      <c r="C19" s="42"/>
      <c r="D19" s="43"/>
      <c r="E19" s="43"/>
      <c r="F19" s="44"/>
      <c r="G19" s="44" t="str">
        <f t="shared" si="0"/>
        <v/>
      </c>
    </row>
    <row r="20" spans="1:7" s="45" customFormat="1" ht="37.200000000000003" customHeight="1" x14ac:dyDescent="0.3">
      <c r="A20" s="116">
        <v>4</v>
      </c>
      <c r="B20" s="111" t="s">
        <v>291</v>
      </c>
      <c r="C20" s="42" t="s">
        <v>300</v>
      </c>
      <c r="D20" s="43" t="s">
        <v>3</v>
      </c>
      <c r="E20" s="43">
        <v>1</v>
      </c>
      <c r="F20" s="169"/>
      <c r="G20" s="44" t="str">
        <f t="shared" si="0"/>
        <v/>
      </c>
    </row>
    <row r="21" spans="1:7" s="45" customFormat="1" ht="5.4" customHeight="1" x14ac:dyDescent="0.3">
      <c r="A21" s="116"/>
      <c r="B21" s="112"/>
      <c r="C21" s="104"/>
      <c r="D21" s="55"/>
      <c r="E21" s="55"/>
      <c r="F21" s="44"/>
      <c r="G21" s="44" t="str">
        <f t="shared" si="0"/>
        <v/>
      </c>
    </row>
    <row r="22" spans="1:7" s="45" customFormat="1" ht="41.4" x14ac:dyDescent="0.3">
      <c r="A22" s="116">
        <v>5</v>
      </c>
      <c r="B22" s="111" t="s">
        <v>79</v>
      </c>
      <c r="C22" s="42" t="s">
        <v>431</v>
      </c>
      <c r="D22" s="43" t="s">
        <v>3</v>
      </c>
      <c r="E22" s="43">
        <v>2</v>
      </c>
      <c r="F22" s="169"/>
      <c r="G22" s="44" t="str">
        <f t="shared" si="0"/>
        <v/>
      </c>
    </row>
    <row r="23" spans="1:7" s="45" customFormat="1" ht="7.5" customHeight="1" x14ac:dyDescent="0.3">
      <c r="A23" s="116"/>
      <c r="B23" s="112"/>
      <c r="C23" s="104"/>
      <c r="D23" s="55"/>
      <c r="E23" s="55"/>
      <c r="F23" s="179"/>
      <c r="G23" s="44" t="str">
        <f t="shared" si="0"/>
        <v/>
      </c>
    </row>
    <row r="24" spans="1:7" s="45" customFormat="1" ht="69" x14ac:dyDescent="0.3">
      <c r="A24" s="116">
        <v>6</v>
      </c>
      <c r="B24" s="111" t="s">
        <v>81</v>
      </c>
      <c r="C24" s="42" t="s">
        <v>430</v>
      </c>
      <c r="D24" s="43" t="s">
        <v>3</v>
      </c>
      <c r="E24" s="43">
        <v>1</v>
      </c>
      <c r="F24" s="169"/>
      <c r="G24" s="44" t="str">
        <f t="shared" si="0"/>
        <v/>
      </c>
    </row>
    <row r="25" spans="1:7" s="45" customFormat="1" ht="8.6999999999999993" customHeight="1" x14ac:dyDescent="0.3">
      <c r="A25" s="116"/>
      <c r="B25" s="114"/>
      <c r="C25" s="104"/>
      <c r="D25" s="105"/>
      <c r="E25" s="105"/>
      <c r="F25" s="106"/>
      <c r="G25" s="44" t="str">
        <f t="shared" si="0"/>
        <v/>
      </c>
    </row>
    <row r="26" spans="1:7" s="45" customFormat="1" ht="14.4" hidden="1" x14ac:dyDescent="0.3">
      <c r="A26" s="116"/>
      <c r="C26" s="104"/>
      <c r="F26" s="106"/>
      <c r="G26" s="44" t="str">
        <f>IF(F26&gt;0,ROUND(F26*E20,2),"")</f>
        <v/>
      </c>
    </row>
    <row r="27" spans="1:7" s="45" customFormat="1" x14ac:dyDescent="0.3">
      <c r="B27" s="90"/>
      <c r="C27" s="42"/>
      <c r="D27" s="43"/>
      <c r="E27" s="43"/>
      <c r="F27" s="44"/>
      <c r="G27" s="44"/>
    </row>
    <row r="28" spans="1:7" x14ac:dyDescent="0.3">
      <c r="A28" s="93" t="s">
        <v>6</v>
      </c>
      <c r="B28" s="88"/>
      <c r="C28" s="94" t="s">
        <v>9</v>
      </c>
      <c r="D28" s="87"/>
      <c r="E28" s="87"/>
      <c r="F28" s="88"/>
      <c r="G28" s="89" t="str">
        <f>IF(SUM(G12:G26)&gt;0,ROUND(SUM(G12:G26),2),"")</f>
        <v/>
      </c>
    </row>
    <row r="29" spans="1:7" x14ac:dyDescent="0.3"/>
  </sheetData>
  <sheetProtection algorithmName="SHA-512" hashValue="sdnm9jttAIqzOo6o/uefvTiIcXyAzo/OxudZd7jCLLF94l2Ru0okwzWZTIfJV/rpP+RbKknBA62NI3XdRr+/7g==" saltValue="T0616e5F84gjrer+K20P/g==" spinCount="100000" sheet="1" objects="1" scenarios="1" selectLockedCells="1"/>
  <pageMargins left="0.78740157480314965" right="0.78740157480314965" top="0.78740157480314965" bottom="0.30031249999999998" header="0.59055118110236227" footer="0.39370078740157483"/>
  <pageSetup paperSize="9" scale="92" fitToHeight="8" orientation="portrait" r:id="rId1"/>
  <headerFooter>
    <oddHeader>&amp;L&amp;"Calibri,Regular"&amp;8&amp;K000000_x000D_&amp;C&amp;"Calibri,Regular"&amp;8&amp;K000000_x000D__x000D_</oddHeader>
    <oddFooter>&amp;C&amp;"Calibri,Regular"&amp;8&amp;K000000_x000D__x000D_&amp;R&amp;"Arial Narrow,Regular"&amp;8&amp;K000000&amp;P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D0F82-638A-44B9-879C-29EF9CFAB456}">
  <sheetPr codeName="List36">
    <pageSetUpPr fitToPage="1"/>
  </sheetPr>
  <dimension ref="A1:H46"/>
  <sheetViews>
    <sheetView zoomScaleNormal="100" zoomScalePageLayoutView="78" workbookViewId="0">
      <selection activeCell="F14" sqref="F14"/>
    </sheetView>
  </sheetViews>
  <sheetFormatPr defaultColWidth="0" defaultRowHeight="13.8" zeroHeight="1" x14ac:dyDescent="0.3"/>
  <cols>
    <col min="1" max="1" width="6.6640625" customWidth="1"/>
    <col min="2" max="2" width="7.88671875" style="2" customWidth="1"/>
    <col min="3" max="3" width="56.6640625" style="5" customWidth="1"/>
    <col min="4" max="4" width="3.33203125" style="6" customWidth="1"/>
    <col min="5" max="5" width="3.5546875" style="6" customWidth="1"/>
    <col min="6" max="7" width="11.109375" style="12" customWidth="1"/>
    <col min="8" max="8" width="1.8867187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81</v>
      </c>
      <c r="C3" s="47" t="s">
        <v>145</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32.4" customHeight="1" x14ac:dyDescent="0.3">
      <c r="B6" s="98"/>
      <c r="C6" s="91" t="s">
        <v>94</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409.2" customHeight="1" x14ac:dyDescent="0.3">
      <c r="A14" s="116">
        <v>1</v>
      </c>
      <c r="B14" s="111">
        <v>29</v>
      </c>
      <c r="C14" s="42" t="s">
        <v>486</v>
      </c>
      <c r="D14" s="43" t="s">
        <v>3</v>
      </c>
      <c r="E14" s="43">
        <v>1</v>
      </c>
      <c r="F14" s="168"/>
      <c r="G14" s="44" t="str">
        <f>IF(F14&gt;0,ROUND(F14*E14,2),"")</f>
        <v/>
      </c>
    </row>
    <row r="15" spans="1:7" s="45" customFormat="1" ht="142.19999999999999" customHeight="1" x14ac:dyDescent="0.3">
      <c r="A15" s="116"/>
      <c r="B15" s="111"/>
      <c r="C15" s="42" t="s">
        <v>485</v>
      </c>
      <c r="D15" s="43"/>
      <c r="E15" s="43"/>
      <c r="F15" s="44"/>
      <c r="G15" s="44"/>
    </row>
    <row r="16" spans="1:7" s="45" customFormat="1" ht="22.95" customHeight="1" x14ac:dyDescent="0.3">
      <c r="A16" s="116"/>
      <c r="B16" s="40"/>
      <c r="C16" s="42"/>
      <c r="D16" s="43"/>
      <c r="E16" s="43"/>
      <c r="F16" s="44"/>
      <c r="G16" s="44" t="str">
        <f t="shared" ref="G16:G44" si="0">IF(F16&gt;0,ROUND(F16*E16,2),"")</f>
        <v/>
      </c>
    </row>
    <row r="17" spans="1:7" s="45" customFormat="1" ht="74.400000000000006" customHeight="1" x14ac:dyDescent="0.3">
      <c r="A17" s="116">
        <f>A14+1</f>
        <v>2</v>
      </c>
      <c r="B17" s="40" t="s">
        <v>149</v>
      </c>
      <c r="C17" s="42" t="s">
        <v>248</v>
      </c>
      <c r="D17" s="43" t="s">
        <v>3</v>
      </c>
      <c r="E17" s="43">
        <v>1</v>
      </c>
      <c r="F17" s="168"/>
      <c r="G17" s="44" t="str">
        <f t="shared" si="0"/>
        <v/>
      </c>
    </row>
    <row r="18" spans="1:7" s="45" customFormat="1" ht="6" customHeight="1" x14ac:dyDescent="0.3">
      <c r="A18" s="116"/>
      <c r="B18" s="46"/>
      <c r="C18" s="47"/>
      <c r="D18" s="43"/>
      <c r="E18" s="43"/>
      <c r="F18" s="44"/>
      <c r="G18" s="44" t="str">
        <f t="shared" si="0"/>
        <v/>
      </c>
    </row>
    <row r="19" spans="1:7" s="45" customFormat="1" ht="181.2" customHeight="1" x14ac:dyDescent="0.3">
      <c r="A19" s="116">
        <f t="shared" ref="A19:A21" si="1">A17+1</f>
        <v>3</v>
      </c>
      <c r="B19" s="111" t="s">
        <v>89</v>
      </c>
      <c r="C19" s="48" t="s">
        <v>455</v>
      </c>
      <c r="D19" s="43" t="s">
        <v>3</v>
      </c>
      <c r="E19" s="43">
        <v>1</v>
      </c>
      <c r="F19" s="168"/>
      <c r="G19" s="44" t="str">
        <f t="shared" si="0"/>
        <v/>
      </c>
    </row>
    <row r="20" spans="1:7" s="45" customFormat="1" ht="9.4499999999999993" customHeight="1" x14ac:dyDescent="0.3">
      <c r="A20" s="116"/>
      <c r="B20" s="112"/>
      <c r="C20" s="59"/>
      <c r="D20" s="55"/>
      <c r="E20" s="55"/>
      <c r="F20" s="56"/>
      <c r="G20" s="44" t="str">
        <f t="shared" si="0"/>
        <v/>
      </c>
    </row>
    <row r="21" spans="1:7" s="45" customFormat="1" ht="46.95" customHeight="1" x14ac:dyDescent="0.3">
      <c r="A21" s="116">
        <f t="shared" si="1"/>
        <v>4</v>
      </c>
      <c r="B21" s="111" t="s">
        <v>69</v>
      </c>
      <c r="C21" s="48" t="s">
        <v>258</v>
      </c>
      <c r="D21" s="43" t="s">
        <v>3</v>
      </c>
      <c r="E21" s="43">
        <v>1</v>
      </c>
      <c r="F21" s="168"/>
      <c r="G21" s="44" t="str">
        <f t="shared" si="0"/>
        <v/>
      </c>
    </row>
    <row r="22" spans="1:7" s="45" customFormat="1" ht="7.5" customHeight="1" x14ac:dyDescent="0.3">
      <c r="A22" s="116"/>
      <c r="G22" s="44" t="str">
        <f t="shared" si="0"/>
        <v/>
      </c>
    </row>
    <row r="23" spans="1:7" s="45" customFormat="1" ht="135" customHeight="1" x14ac:dyDescent="0.3">
      <c r="A23" s="116">
        <v>5</v>
      </c>
      <c r="B23" s="111" t="s">
        <v>78</v>
      </c>
      <c r="C23" s="28" t="s">
        <v>467</v>
      </c>
      <c r="D23" s="43" t="s">
        <v>3</v>
      </c>
      <c r="E23" s="43">
        <v>1</v>
      </c>
      <c r="F23" s="168"/>
      <c r="G23" s="44" t="str">
        <f t="shared" si="0"/>
        <v/>
      </c>
    </row>
    <row r="24" spans="1:7" s="45" customFormat="1" ht="7.95" customHeight="1" x14ac:dyDescent="0.3">
      <c r="A24" s="116"/>
      <c r="B24" s="113"/>
      <c r="C24" s="107"/>
      <c r="D24" s="43"/>
      <c r="E24" s="43"/>
      <c r="F24" s="110"/>
      <c r="G24" s="44" t="str">
        <f t="shared" si="0"/>
        <v/>
      </c>
    </row>
    <row r="25" spans="1:7" s="45" customFormat="1" ht="210.6" customHeight="1" x14ac:dyDescent="0.3">
      <c r="A25" s="116">
        <v>6</v>
      </c>
      <c r="B25" s="111" t="s">
        <v>88</v>
      </c>
      <c r="C25" s="42" t="s">
        <v>250</v>
      </c>
      <c r="D25" s="45" t="s">
        <v>3</v>
      </c>
      <c r="E25" s="45">
        <v>1</v>
      </c>
      <c r="F25" s="168"/>
      <c r="G25" s="44" t="str">
        <f t="shared" si="0"/>
        <v/>
      </c>
    </row>
    <row r="26" spans="1:7" s="45" customFormat="1" ht="8.6999999999999993" customHeight="1" x14ac:dyDescent="0.3">
      <c r="A26" s="116"/>
      <c r="F26" s="44"/>
      <c r="G26" s="44" t="str">
        <f t="shared" si="0"/>
        <v/>
      </c>
    </row>
    <row r="27" spans="1:7" s="45" customFormat="1" ht="124.2" x14ac:dyDescent="0.3">
      <c r="A27" s="116">
        <v>7</v>
      </c>
      <c r="B27" s="111" t="s">
        <v>256</v>
      </c>
      <c r="C27" s="42" t="s">
        <v>251</v>
      </c>
      <c r="D27" s="45" t="s">
        <v>3</v>
      </c>
      <c r="E27" s="45">
        <v>1</v>
      </c>
      <c r="F27" s="168"/>
      <c r="G27" s="44" t="str">
        <f t="shared" si="0"/>
        <v/>
      </c>
    </row>
    <row r="28" spans="1:7" s="45" customFormat="1" ht="7.2" customHeight="1" x14ac:dyDescent="0.3">
      <c r="A28" s="116"/>
      <c r="B28" s="111"/>
      <c r="C28" s="42"/>
      <c r="F28" s="44"/>
      <c r="G28" s="44" t="str">
        <f t="shared" si="0"/>
        <v/>
      </c>
    </row>
    <row r="29" spans="1:7" s="45" customFormat="1" ht="221.4" customHeight="1" x14ac:dyDescent="0.3">
      <c r="A29" s="116">
        <v>8</v>
      </c>
      <c r="B29" s="111" t="s">
        <v>257</v>
      </c>
      <c r="C29" s="28" t="s">
        <v>458</v>
      </c>
      <c r="D29" s="45" t="s">
        <v>3</v>
      </c>
      <c r="E29" s="45">
        <v>1</v>
      </c>
      <c r="F29" s="168"/>
      <c r="G29" s="44" t="str">
        <f t="shared" si="0"/>
        <v/>
      </c>
    </row>
    <row r="30" spans="1:7" s="45" customFormat="1" ht="4.95" customHeight="1" x14ac:dyDescent="0.3">
      <c r="A30" s="116"/>
      <c r="F30" s="44"/>
      <c r="G30" s="44" t="str">
        <f t="shared" si="0"/>
        <v/>
      </c>
    </row>
    <row r="31" spans="1:7" s="45" customFormat="1" ht="190.2" customHeight="1" x14ac:dyDescent="0.3">
      <c r="A31" s="116">
        <v>9</v>
      </c>
      <c r="B31" s="111" t="s">
        <v>70</v>
      </c>
      <c r="C31" s="42" t="s">
        <v>263</v>
      </c>
      <c r="D31" s="43" t="s">
        <v>3</v>
      </c>
      <c r="E31" s="43">
        <v>1</v>
      </c>
      <c r="F31" s="168"/>
      <c r="G31" s="44" t="str">
        <f t="shared" si="0"/>
        <v/>
      </c>
    </row>
    <row r="32" spans="1:7" s="45" customFormat="1" ht="6" customHeight="1" x14ac:dyDescent="0.3">
      <c r="A32" s="116"/>
      <c r="B32" s="113"/>
      <c r="C32" s="107"/>
      <c r="D32" s="43"/>
      <c r="E32" s="43"/>
      <c r="F32" s="44"/>
      <c r="G32" s="44" t="str">
        <f t="shared" si="0"/>
        <v/>
      </c>
    </row>
    <row r="33" spans="1:7" s="45" customFormat="1" ht="160.94999999999999" customHeight="1" x14ac:dyDescent="0.3">
      <c r="A33" s="116">
        <v>10</v>
      </c>
      <c r="B33" s="111" t="s">
        <v>71</v>
      </c>
      <c r="C33" s="42" t="s">
        <v>264</v>
      </c>
      <c r="D33" s="43" t="s">
        <v>3</v>
      </c>
      <c r="E33" s="43">
        <v>1</v>
      </c>
      <c r="F33" s="168"/>
      <c r="G33" s="44" t="str">
        <f t="shared" si="0"/>
        <v/>
      </c>
    </row>
    <row r="34" spans="1:7" s="45" customFormat="1" ht="4.2" customHeight="1" x14ac:dyDescent="0.3">
      <c r="A34" s="116"/>
      <c r="B34" s="112"/>
      <c r="C34" s="107"/>
      <c r="D34" s="55"/>
      <c r="E34" s="55"/>
      <c r="F34" s="44"/>
      <c r="G34" s="44" t="str">
        <f t="shared" si="0"/>
        <v/>
      </c>
    </row>
    <row r="35" spans="1:7" s="45" customFormat="1" ht="175.95" customHeight="1" x14ac:dyDescent="0.3">
      <c r="A35" s="116">
        <v>11</v>
      </c>
      <c r="B35" s="111" t="s">
        <v>72</v>
      </c>
      <c r="C35" s="48" t="s">
        <v>265</v>
      </c>
      <c r="D35" s="43" t="s">
        <v>3</v>
      </c>
      <c r="E35" s="43">
        <v>1</v>
      </c>
      <c r="F35" s="168"/>
      <c r="G35" s="44" t="str">
        <f t="shared" si="0"/>
        <v/>
      </c>
    </row>
    <row r="36" spans="1:7" s="45" customFormat="1" ht="6" customHeight="1" x14ac:dyDescent="0.3">
      <c r="A36" s="116"/>
      <c r="B36" s="111"/>
      <c r="C36" s="48"/>
      <c r="D36" s="43"/>
      <c r="E36" s="43"/>
      <c r="F36" s="44"/>
      <c r="G36" s="44" t="str">
        <f t="shared" si="0"/>
        <v/>
      </c>
    </row>
    <row r="37" spans="1:7" s="45" customFormat="1" ht="88.95" customHeight="1" x14ac:dyDescent="0.3">
      <c r="A37" s="116">
        <v>12</v>
      </c>
      <c r="B37" s="40" t="s">
        <v>270</v>
      </c>
      <c r="C37" s="42" t="s">
        <v>271</v>
      </c>
      <c r="D37" s="43" t="s">
        <v>3</v>
      </c>
      <c r="E37" s="43">
        <v>1</v>
      </c>
      <c r="F37" s="168"/>
      <c r="G37" s="44" t="str">
        <f t="shared" si="0"/>
        <v/>
      </c>
    </row>
    <row r="38" spans="1:7" s="45" customFormat="1" ht="7.2" customHeight="1" x14ac:dyDescent="0.3">
      <c r="A38" s="116"/>
      <c r="B38" s="111"/>
      <c r="C38" s="28"/>
      <c r="F38" s="44"/>
      <c r="G38" s="44" t="str">
        <f t="shared" si="0"/>
        <v/>
      </c>
    </row>
    <row r="39" spans="1:7" s="45" customFormat="1" ht="69" x14ac:dyDescent="0.3">
      <c r="A39" s="116">
        <v>13</v>
      </c>
      <c r="B39" s="40" t="s">
        <v>262</v>
      </c>
      <c r="C39" s="42" t="s">
        <v>461</v>
      </c>
      <c r="D39" s="43" t="s">
        <v>3</v>
      </c>
      <c r="E39" s="43">
        <v>1</v>
      </c>
      <c r="F39" s="168"/>
      <c r="G39" s="44" t="str">
        <f t="shared" si="0"/>
        <v/>
      </c>
    </row>
    <row r="40" spans="1:7" ht="4.2" customHeight="1" x14ac:dyDescent="0.3">
      <c r="A40" s="115"/>
      <c r="B40" s="40"/>
      <c r="C40" s="42"/>
      <c r="D40" s="43"/>
      <c r="E40" s="43"/>
      <c r="F40" s="44"/>
      <c r="G40" s="44" t="str">
        <f t="shared" si="0"/>
        <v/>
      </c>
    </row>
    <row r="41" spans="1:7" x14ac:dyDescent="0.3">
      <c r="A41" s="116">
        <v>14</v>
      </c>
      <c r="B41" s="127">
        <v>34</v>
      </c>
      <c r="C41" s="127" t="s">
        <v>252</v>
      </c>
      <c r="D41" s="126" t="s">
        <v>3</v>
      </c>
      <c r="E41" s="126">
        <v>1</v>
      </c>
      <c r="F41" s="168"/>
      <c r="G41" s="44" t="str">
        <f t="shared" si="0"/>
        <v/>
      </c>
    </row>
    <row r="42" spans="1:7" x14ac:dyDescent="0.3">
      <c r="A42" s="116"/>
      <c r="B42" s="127"/>
      <c r="C42" s="127"/>
      <c r="D42" s="126"/>
      <c r="E42" s="126"/>
      <c r="F42" s="44"/>
      <c r="G42" s="44"/>
    </row>
    <row r="43" spans="1:7" hidden="1" x14ac:dyDescent="0.3">
      <c r="A43" s="116"/>
      <c r="B43" s="127"/>
      <c r="C43" s="127"/>
      <c r="D43" s="126"/>
      <c r="E43" s="126"/>
      <c r="F43" s="44"/>
      <c r="G43" s="44"/>
    </row>
    <row r="44" spans="1:7" ht="5.4" customHeight="1" x14ac:dyDescent="0.3">
      <c r="A44" s="115"/>
      <c r="B44" s="37"/>
      <c r="C44" s="28"/>
      <c r="D44" s="33"/>
      <c r="E44" s="33"/>
      <c r="F44" s="44"/>
      <c r="G44" s="44" t="str">
        <f t="shared" si="0"/>
        <v/>
      </c>
    </row>
    <row r="45" spans="1:7" x14ac:dyDescent="0.3">
      <c r="A45" s="93" t="s">
        <v>6</v>
      </c>
      <c r="B45" s="88"/>
      <c r="C45" s="94" t="s">
        <v>9</v>
      </c>
      <c r="D45" s="87"/>
      <c r="E45" s="87"/>
      <c r="F45" s="88"/>
      <c r="G45" s="89" t="str">
        <f>IF(SUM(G12:G44)&gt;0,ROUND(SUM(G12:G44),2),"")</f>
        <v/>
      </c>
    </row>
    <row r="46" spans="1:7" x14ac:dyDescent="0.3"/>
  </sheetData>
  <sheetProtection algorithmName="SHA-512" hashValue="M1aSH1/zSfpcUv9zyGK9czhPUVIxbZJp6dU5ktYUQrG37VWpE8BHF4exEAa1AgiTrGU/YQrlohLkr9BMl6n9/Q==" saltValue="1KTkHS9nULphPtEGy6OsbA==" spinCount="100000" sheet="1" objects="1" scenarios="1" selectLockedCells="1"/>
  <pageMargins left="0.78740157480314965" right="0.78740157480314965" top="0.7853365384615385" bottom="0.86139705882352946" header="0.59055118110236227" footer="0.39370078740157483"/>
  <pageSetup paperSize="9" scale="93" fitToHeight="8" orientation="portrait" r:id="rId1"/>
  <headerFooter>
    <oddHeader>&amp;L&amp;"Calibri,Regular"&amp;8&amp;K000000_x000D_&amp;C&amp;"Calibri,Regular"&amp;8&amp;K000000_x000D__x000D_</oddHeader>
    <oddFooter>&amp;C&amp;"Calibri,Običajno"&amp;8&amp;K000000
&amp;R&amp;"Arial Narrow,Navadno"&amp;8&amp;K000000&amp;P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74DB8-1F93-4ED0-B654-0D7AADF8067D}">
  <sheetPr codeName="List38">
    <pageSetUpPr fitToPage="1"/>
  </sheetPr>
  <dimension ref="A1:H29"/>
  <sheetViews>
    <sheetView topLeftCell="B1" zoomScaleNormal="100" zoomScalePageLayoutView="70" workbookViewId="0">
      <selection activeCell="F24" sqref="F24"/>
    </sheetView>
  </sheetViews>
  <sheetFormatPr defaultColWidth="0" defaultRowHeight="13.8" zeroHeight="1" x14ac:dyDescent="0.3"/>
  <cols>
    <col min="1" max="1" width="6.33203125" customWidth="1"/>
    <col min="2" max="2" width="6.109375" style="2" customWidth="1"/>
    <col min="3" max="3" width="56.6640625" style="5" customWidth="1"/>
    <col min="4" max="5" width="5.5546875" style="6" customWidth="1"/>
    <col min="6" max="7" width="11.109375" style="12" customWidth="1"/>
    <col min="8" max="8" width="1.6640625" customWidth="1"/>
    <col min="9" max="16384" width="9.109375" hidden="1"/>
  </cols>
  <sheetData>
    <row r="1" spans="1:7" s="1" customFormat="1" x14ac:dyDescent="0.3">
      <c r="A1" s="8" t="s">
        <v>0</v>
      </c>
      <c r="B1" s="8" t="s">
        <v>93</v>
      </c>
      <c r="C1" s="9" t="s">
        <v>1</v>
      </c>
      <c r="D1" s="10" t="s">
        <v>2</v>
      </c>
      <c r="E1" s="10" t="s">
        <v>4</v>
      </c>
      <c r="F1" s="11" t="s">
        <v>5</v>
      </c>
      <c r="G1" s="11" t="s">
        <v>7</v>
      </c>
    </row>
    <row r="2" spans="1:7" s="22" customFormat="1" ht="8.6999999999999993" customHeight="1" x14ac:dyDescent="0.3">
      <c r="B2" s="37"/>
      <c r="C2" s="28"/>
      <c r="D2" s="33"/>
      <c r="E2" s="33"/>
      <c r="F2" s="39"/>
      <c r="G2" s="39"/>
    </row>
    <row r="3" spans="1:7" s="57" customFormat="1" x14ac:dyDescent="0.25">
      <c r="B3" s="46" t="s">
        <v>82</v>
      </c>
      <c r="C3" s="47" t="s">
        <v>146</v>
      </c>
      <c r="D3" s="55"/>
      <c r="E3" s="55"/>
      <c r="F3" s="56"/>
      <c r="G3" s="56"/>
    </row>
    <row r="4" spans="1:7" s="45" customFormat="1" ht="9" customHeight="1" x14ac:dyDescent="0.3">
      <c r="B4" s="46"/>
      <c r="C4" s="47"/>
      <c r="D4" s="43"/>
      <c r="E4" s="43"/>
      <c r="F4" s="44"/>
      <c r="G4" s="44"/>
    </row>
    <row r="5" spans="1:7" s="45" customFormat="1" ht="14.1" customHeight="1" x14ac:dyDescent="0.3">
      <c r="B5" s="98"/>
      <c r="C5" s="91" t="s">
        <v>11</v>
      </c>
      <c r="D5" s="55"/>
      <c r="E5" s="55"/>
      <c r="F5" s="56"/>
      <c r="G5" s="56"/>
    </row>
    <row r="6" spans="1:7" s="45" customFormat="1" ht="32.4" customHeight="1" x14ac:dyDescent="0.3">
      <c r="B6" s="98"/>
      <c r="C6" s="91" t="s">
        <v>42</v>
      </c>
      <c r="D6" s="55"/>
      <c r="E6" s="55"/>
      <c r="F6" s="56"/>
      <c r="G6" s="56"/>
    </row>
    <row r="7" spans="1:7" s="45" customFormat="1" ht="47.1" customHeight="1" x14ac:dyDescent="0.3">
      <c r="B7" s="98"/>
      <c r="C7" s="91" t="s">
        <v>10</v>
      </c>
      <c r="D7" s="55"/>
      <c r="E7" s="55"/>
      <c r="F7" s="56"/>
      <c r="G7" s="56"/>
    </row>
    <row r="8" spans="1:7" s="45" customFormat="1" ht="42" customHeight="1" x14ac:dyDescent="0.3">
      <c r="B8" s="98"/>
      <c r="C8" s="92" t="s">
        <v>41</v>
      </c>
      <c r="D8" s="55"/>
      <c r="E8" s="55"/>
      <c r="F8" s="56"/>
      <c r="G8" s="56"/>
    </row>
    <row r="9" spans="1:7" s="45" customFormat="1" ht="20.100000000000001" customHeight="1" x14ac:dyDescent="0.3">
      <c r="B9" s="98"/>
      <c r="C9" s="91" t="s">
        <v>12</v>
      </c>
      <c r="D9" s="55"/>
      <c r="E9" s="55"/>
      <c r="F9" s="56"/>
      <c r="G9" s="56"/>
    </row>
    <row r="10" spans="1:7" s="45" customFormat="1" ht="33" customHeight="1" x14ac:dyDescent="0.3">
      <c r="B10" s="98"/>
      <c r="C10" s="91" t="s">
        <v>13</v>
      </c>
      <c r="D10" s="55"/>
      <c r="E10" s="55"/>
      <c r="F10" s="56"/>
      <c r="G10" s="56"/>
    </row>
    <row r="11" spans="1:7" s="45" customFormat="1" ht="9" customHeight="1" x14ac:dyDescent="0.3">
      <c r="A11" s="115"/>
      <c r="B11" s="46"/>
      <c r="C11" s="47"/>
      <c r="D11" s="43"/>
      <c r="E11" s="43"/>
      <c r="F11" s="44"/>
      <c r="G11" s="44"/>
    </row>
    <row r="12" spans="1:7" s="45" customFormat="1" ht="8.25" customHeight="1" x14ac:dyDescent="0.3">
      <c r="A12" s="115"/>
      <c r="B12" s="40"/>
      <c r="C12" s="42"/>
      <c r="D12" s="43"/>
      <c r="E12" s="43"/>
      <c r="F12" s="44"/>
      <c r="G12" s="44"/>
    </row>
    <row r="13" spans="1:7" s="45" customFormat="1" ht="8.6999999999999993" customHeight="1" x14ac:dyDescent="0.3">
      <c r="A13" s="115"/>
      <c r="B13" s="40"/>
      <c r="C13" s="42"/>
      <c r="D13" s="43"/>
      <c r="E13" s="43"/>
      <c r="F13" s="44"/>
      <c r="G13" s="44"/>
    </row>
    <row r="14" spans="1:7" s="45" customFormat="1" ht="231" customHeight="1" x14ac:dyDescent="0.3">
      <c r="A14" s="116">
        <v>1</v>
      </c>
      <c r="B14" s="40" t="s">
        <v>274</v>
      </c>
      <c r="C14" s="42" t="s">
        <v>473</v>
      </c>
      <c r="D14" s="43" t="s">
        <v>3</v>
      </c>
      <c r="E14" s="43">
        <v>1</v>
      </c>
      <c r="F14" s="168"/>
      <c r="G14" s="44" t="str">
        <f>IF(F14&gt;0,ROUND(F14*E14,2),"")</f>
        <v/>
      </c>
    </row>
    <row r="15" spans="1:7" s="45" customFormat="1" ht="9" customHeight="1" x14ac:dyDescent="0.3">
      <c r="A15" s="116"/>
      <c r="B15" s="46"/>
      <c r="C15" s="42"/>
      <c r="D15" s="43"/>
      <c r="E15" s="43"/>
      <c r="F15" s="44"/>
      <c r="G15" s="44" t="str">
        <f t="shared" ref="G15:G27" si="0">IF(F15&gt;0,ROUND(F15*E15,2),"")</f>
        <v/>
      </c>
    </row>
    <row r="16" spans="1:7" s="45" customFormat="1" ht="75" customHeight="1" x14ac:dyDescent="0.3">
      <c r="A16" s="116">
        <f>A14+1</f>
        <v>2</v>
      </c>
      <c r="B16" s="40" t="s">
        <v>273</v>
      </c>
      <c r="C16" s="42" t="s">
        <v>474</v>
      </c>
      <c r="D16" s="43" t="s">
        <v>3</v>
      </c>
      <c r="E16" s="43">
        <v>2</v>
      </c>
      <c r="F16" s="168"/>
      <c r="G16" s="44" t="str">
        <f t="shared" si="0"/>
        <v/>
      </c>
    </row>
    <row r="17" spans="1:7" s="45" customFormat="1" ht="8.4" customHeight="1" x14ac:dyDescent="0.3">
      <c r="A17" s="116"/>
      <c r="B17" s="40"/>
      <c r="C17" s="42"/>
      <c r="D17" s="43"/>
      <c r="E17" s="43"/>
      <c r="F17" s="44"/>
      <c r="G17" s="44" t="str">
        <f t="shared" si="0"/>
        <v/>
      </c>
    </row>
    <row r="18" spans="1:7" s="45" customFormat="1" ht="141.6" customHeight="1" x14ac:dyDescent="0.3">
      <c r="A18" s="116">
        <v>3</v>
      </c>
      <c r="B18" s="111" t="s">
        <v>100</v>
      </c>
      <c r="C18" s="42" t="s">
        <v>255</v>
      </c>
      <c r="D18" s="43" t="s">
        <v>3</v>
      </c>
      <c r="E18" s="43">
        <v>1</v>
      </c>
      <c r="F18" s="168"/>
      <c r="G18" s="44" t="str">
        <f t="shared" si="0"/>
        <v/>
      </c>
    </row>
    <row r="19" spans="1:7" s="45" customFormat="1" ht="5.4" customHeight="1" x14ac:dyDescent="0.3">
      <c r="A19" s="116"/>
      <c r="B19" s="40"/>
      <c r="C19" s="42"/>
      <c r="D19" s="43"/>
      <c r="E19" s="43"/>
      <c r="F19" s="44"/>
      <c r="G19" s="44" t="str">
        <f t="shared" si="0"/>
        <v/>
      </c>
    </row>
    <row r="20" spans="1:7" s="45" customFormat="1" ht="45" customHeight="1" x14ac:dyDescent="0.3">
      <c r="A20" s="116">
        <v>4</v>
      </c>
      <c r="B20" s="111" t="s">
        <v>291</v>
      </c>
      <c r="C20" s="42" t="s">
        <v>300</v>
      </c>
      <c r="D20" s="43" t="s">
        <v>3</v>
      </c>
      <c r="E20" s="43">
        <v>1</v>
      </c>
      <c r="F20" s="169"/>
      <c r="G20" s="44" t="str">
        <f t="shared" si="0"/>
        <v/>
      </c>
    </row>
    <row r="21" spans="1:7" s="45" customFormat="1" ht="8.6999999999999993" customHeight="1" x14ac:dyDescent="0.3">
      <c r="A21" s="116"/>
      <c r="B21" s="112"/>
      <c r="C21" s="104"/>
      <c r="D21" s="55"/>
      <c r="E21" s="55"/>
      <c r="F21" s="44"/>
      <c r="G21" s="44" t="str">
        <f t="shared" si="0"/>
        <v/>
      </c>
    </row>
    <row r="22" spans="1:7" s="45" customFormat="1" ht="43.2" customHeight="1" x14ac:dyDescent="0.3">
      <c r="A22" s="116">
        <v>5</v>
      </c>
      <c r="B22" s="111" t="s">
        <v>79</v>
      </c>
      <c r="C22" s="42" t="s">
        <v>431</v>
      </c>
      <c r="D22" s="43" t="s">
        <v>3</v>
      </c>
      <c r="E22" s="43">
        <v>2</v>
      </c>
      <c r="F22" s="169"/>
      <c r="G22" s="44" t="str">
        <f t="shared" si="0"/>
        <v/>
      </c>
    </row>
    <row r="23" spans="1:7" s="45" customFormat="1" ht="7.5" customHeight="1" x14ac:dyDescent="0.3">
      <c r="A23" s="116"/>
      <c r="B23" s="112"/>
      <c r="C23" s="104"/>
      <c r="D23" s="55"/>
      <c r="E23" s="55"/>
      <c r="F23" s="179"/>
      <c r="G23" s="44" t="str">
        <f t="shared" si="0"/>
        <v/>
      </c>
    </row>
    <row r="24" spans="1:7" s="45" customFormat="1" ht="70.95" customHeight="1" x14ac:dyDescent="0.3">
      <c r="A24" s="116">
        <v>6</v>
      </c>
      <c r="B24" s="111" t="s">
        <v>81</v>
      </c>
      <c r="C24" s="42" t="s">
        <v>430</v>
      </c>
      <c r="D24" s="43" t="s">
        <v>3</v>
      </c>
      <c r="E24" s="43">
        <v>1</v>
      </c>
      <c r="F24" s="169"/>
      <c r="G24" s="44" t="str">
        <f t="shared" si="0"/>
        <v/>
      </c>
    </row>
    <row r="25" spans="1:7" s="45" customFormat="1" ht="4.95" customHeight="1" x14ac:dyDescent="0.3">
      <c r="A25" s="116"/>
      <c r="B25" s="114"/>
      <c r="C25" s="104"/>
      <c r="D25" s="105"/>
      <c r="E25" s="105"/>
      <c r="F25" s="106"/>
      <c r="G25" s="44" t="str">
        <f t="shared" si="0"/>
        <v/>
      </c>
    </row>
    <row r="26" spans="1:7" s="45" customFormat="1" ht="14.4" x14ac:dyDescent="0.3">
      <c r="A26" s="116"/>
      <c r="C26" s="104"/>
      <c r="F26" s="106"/>
      <c r="G26" s="44" t="str">
        <f>IF(F26&gt;0,ROUND(F26*E20,2),"")</f>
        <v/>
      </c>
    </row>
    <row r="27" spans="1:7" s="45" customFormat="1" ht="3" customHeight="1" x14ac:dyDescent="0.3">
      <c r="A27" s="116"/>
      <c r="B27" s="52"/>
      <c r="C27" s="59"/>
      <c r="D27" s="55"/>
      <c r="E27" s="55"/>
      <c r="F27" s="56"/>
      <c r="G27" s="44" t="str">
        <f t="shared" si="0"/>
        <v/>
      </c>
    </row>
    <row r="28" spans="1:7" x14ac:dyDescent="0.3">
      <c r="A28" s="93" t="s">
        <v>6</v>
      </c>
      <c r="B28" s="88"/>
      <c r="C28" s="94" t="s">
        <v>9</v>
      </c>
      <c r="D28" s="87"/>
      <c r="E28" s="87"/>
      <c r="F28" s="88"/>
      <c r="G28" s="89" t="str">
        <f>IF(SUM(G12:G27)&gt;0,ROUND(SUM(G12:G27),2),"")</f>
        <v/>
      </c>
    </row>
    <row r="29" spans="1:7" x14ac:dyDescent="0.3"/>
  </sheetData>
  <sheetProtection algorithmName="SHA-512" hashValue="gj4a4nJIjcg2CIqX0HYMtuWHorAu/ZuL3726H2wez1ZGOXsKMijjQy3NIXfTap8gCYby5HZmWaiCQumKpMRgIg==" saltValue="tdTN7hJaPCAi0WR3d3o8Ag==" spinCount="100000" sheet="1" objects="1" scenarios="1" selectLockedCells="1"/>
  <pageMargins left="0.78740157480314965" right="0.78740157480314965" top="0.78740157480314965" bottom="0.30031249999999998" header="0.59055118110236227" footer="0.39370078740157483"/>
  <pageSetup paperSize="9" scale="93" fitToHeight="8" orientation="portrait" r:id="rId1"/>
  <headerFooter>
    <oddHeader>&amp;L&amp;"Calibri,Regular"&amp;8&amp;K000000_x000D_&amp;C&amp;"Calibri,Regular"&amp;8&amp;K000000_x000D__x000D_</oddHeader>
    <oddFooter>&amp;C&amp;"Calibri,Regular"&amp;8&amp;K000000_x000D__x000D_&amp;R&amp;"Arial Narrow,Regular"&amp;8&amp;K000000&amp;P</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List31">
    <tabColor rgb="FFC00000"/>
    <pageSetUpPr fitToPage="1"/>
  </sheetPr>
  <dimension ref="A1:F1"/>
  <sheetViews>
    <sheetView zoomScale="110" zoomScaleNormal="110" zoomScalePageLayoutView="70" workbookViewId="0">
      <selection activeCell="I17" sqref="I17"/>
    </sheetView>
  </sheetViews>
  <sheetFormatPr defaultColWidth="9.109375" defaultRowHeight="13.8" x14ac:dyDescent="0.3"/>
  <cols>
    <col min="1" max="1" width="9.109375" style="2"/>
    <col min="2" max="2" width="9.109375" style="5"/>
    <col min="3" max="4" width="9.109375" style="6"/>
    <col min="5" max="6" width="9.109375" style="7"/>
  </cols>
  <sheetData/>
  <phoneticPr fontId="10" type="noConversion"/>
  <pageMargins left="0.78740157480314965" right="0.78740157480314965" top="0.78740157480314965" bottom="0.78740157480314965" header="0.59" footer="0.39000000000000007"/>
  <pageSetup paperSize="9" orientation="portrait" r:id="rId1"/>
  <headerFooter>
    <oddHeader>&amp;L&amp;"Calibri,Regular"&amp;8&amp;K000000_x000D_&amp;C&amp;"Calibri,Regular"&amp;8&amp;K000000_x000D__x000D_</oddHeader>
    <oddFooter>&amp;C&amp;"Calibri,Običajno"&amp;8&amp;K000000
&amp;R&amp;"Arial Narrow,Navadno"&amp;8&amp;K000000&amp;P</oddFooter>
  </headerFooter>
  <extLst>
    <ext xmlns:mx="http://schemas.microsoft.com/office/mac/excel/2008/main" uri="{64002731-A6B0-56B0-2670-7721B7C09600}">
      <mx:PLV Mode="1" OnePage="0" WScale="0"/>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44165-93A1-4C55-9DAC-4D3285A993E5}">
  <sheetPr codeName="List39">
    <tabColor theme="9" tint="0.39997558519241921"/>
    <pageSetUpPr fitToPage="1"/>
  </sheetPr>
  <dimension ref="A1:G131"/>
  <sheetViews>
    <sheetView view="pageLayout" zoomScale="64" zoomScaleNormal="150" zoomScalePageLayoutView="64" workbookViewId="0">
      <selection activeCell="I17" sqref="I17"/>
    </sheetView>
  </sheetViews>
  <sheetFormatPr defaultColWidth="9.109375" defaultRowHeight="14.4" x14ac:dyDescent="0.3"/>
  <cols>
    <col min="1" max="1" width="8.33203125" style="49" customWidth="1"/>
    <col min="2" max="2" width="60.33203125" style="58" customWidth="1"/>
    <col min="3" max="3" width="5.5546875" style="54" customWidth="1"/>
    <col min="4" max="4" width="5.5546875" style="53" customWidth="1"/>
    <col min="5" max="5" width="9.6640625" style="153" customWidth="1"/>
    <col min="6" max="7" width="11.109375" style="152" customWidth="1"/>
    <col min="8" max="16384" width="9.109375" style="150"/>
  </cols>
  <sheetData>
    <row r="1" spans="1:7" s="145" customFormat="1" x14ac:dyDescent="0.25">
      <c r="A1" s="61"/>
      <c r="B1" s="61" t="s">
        <v>147</v>
      </c>
      <c r="C1" s="61"/>
      <c r="D1" s="61"/>
      <c r="E1" s="61"/>
      <c r="F1" s="61"/>
      <c r="G1" s="141"/>
    </row>
    <row r="2" spans="1:7" s="49" customFormat="1" ht="6.6" customHeight="1" x14ac:dyDescent="0.25">
      <c r="A2" s="58"/>
      <c r="B2" s="54"/>
      <c r="C2" s="53"/>
      <c r="D2" s="53"/>
      <c r="E2" s="62"/>
      <c r="F2" s="63"/>
      <c r="G2" s="56"/>
    </row>
    <row r="3" spans="1:7" s="57" customFormat="1" ht="6" customHeight="1" x14ac:dyDescent="0.25">
      <c r="A3" s="58"/>
      <c r="B3" s="54"/>
      <c r="C3" s="53"/>
      <c r="D3" s="53"/>
      <c r="E3" s="62"/>
      <c r="F3" s="64"/>
      <c r="G3" s="56"/>
    </row>
    <row r="4" spans="1:7" s="57" customFormat="1" ht="14.4" customHeight="1" x14ac:dyDescent="0.25">
      <c r="A4" s="146">
        <v>1</v>
      </c>
      <c r="B4" s="65" t="s">
        <v>304</v>
      </c>
      <c r="C4" s="147">
        <v>1</v>
      </c>
      <c r="D4" s="66" t="s">
        <v>3</v>
      </c>
      <c r="E4" s="67"/>
      <c r="F4" s="67"/>
      <c r="G4" s="56"/>
    </row>
    <row r="5" spans="1:7" s="57" customFormat="1" ht="14.4" customHeight="1" x14ac:dyDescent="0.25">
      <c r="A5" s="60" t="s">
        <v>102</v>
      </c>
      <c r="B5" s="65" t="s">
        <v>305</v>
      </c>
      <c r="C5" s="147">
        <v>14</v>
      </c>
      <c r="D5" s="66" t="s">
        <v>3</v>
      </c>
      <c r="E5" s="67"/>
      <c r="F5" s="67"/>
      <c r="G5" s="56"/>
    </row>
    <row r="6" spans="1:7" s="57" customFormat="1" ht="16.2" customHeight="1" x14ac:dyDescent="0.25">
      <c r="A6" s="60" t="s">
        <v>97</v>
      </c>
      <c r="B6" s="65" t="s">
        <v>148</v>
      </c>
      <c r="C6" s="147">
        <v>1</v>
      </c>
      <c r="D6" s="66" t="s">
        <v>3</v>
      </c>
      <c r="E6" s="67"/>
      <c r="F6" s="67"/>
      <c r="G6" s="56"/>
    </row>
    <row r="7" spans="1:7" s="57" customFormat="1" ht="14.4" customHeight="1" x14ac:dyDescent="0.25">
      <c r="A7" s="60" t="s">
        <v>98</v>
      </c>
      <c r="B7" s="65" t="s">
        <v>306</v>
      </c>
      <c r="C7" s="147">
        <v>1</v>
      </c>
      <c r="D7" s="66" t="s">
        <v>3</v>
      </c>
      <c r="E7" s="67"/>
      <c r="F7" s="67"/>
      <c r="G7" s="56"/>
    </row>
    <row r="8" spans="1:7" s="57" customFormat="1" ht="14.4" customHeight="1" x14ac:dyDescent="0.25">
      <c r="A8" s="60" t="s">
        <v>100</v>
      </c>
      <c r="B8" s="65" t="s">
        <v>307</v>
      </c>
      <c r="C8" s="147">
        <v>12</v>
      </c>
      <c r="D8" s="66" t="s">
        <v>3</v>
      </c>
      <c r="E8" s="67"/>
      <c r="F8" s="67"/>
      <c r="G8" s="56"/>
    </row>
    <row r="9" spans="1:7" s="57" customFormat="1" ht="14.4" customHeight="1" x14ac:dyDescent="0.25">
      <c r="A9" s="60" t="s">
        <v>99</v>
      </c>
      <c r="B9" s="65" t="s">
        <v>308</v>
      </c>
      <c r="C9" s="147">
        <v>1</v>
      </c>
      <c r="D9" s="66" t="s">
        <v>3</v>
      </c>
      <c r="E9" s="67"/>
      <c r="F9" s="67"/>
      <c r="G9" s="56"/>
    </row>
    <row r="10" spans="1:7" s="57" customFormat="1" ht="13.2" customHeight="1" x14ac:dyDescent="0.25">
      <c r="A10" s="60" t="s">
        <v>103</v>
      </c>
      <c r="B10" s="65" t="s">
        <v>309</v>
      </c>
      <c r="C10" s="147">
        <v>1</v>
      </c>
      <c r="D10" s="66" t="s">
        <v>3</v>
      </c>
      <c r="E10" s="67"/>
      <c r="F10" s="67"/>
      <c r="G10" s="56"/>
    </row>
    <row r="11" spans="1:7" s="57" customFormat="1" ht="14.4" customHeight="1" x14ac:dyDescent="0.25">
      <c r="A11" s="60" t="s">
        <v>104</v>
      </c>
      <c r="B11" s="65" t="s">
        <v>310</v>
      </c>
      <c r="C11" s="147">
        <v>1</v>
      </c>
      <c r="D11" s="66" t="s">
        <v>3</v>
      </c>
      <c r="E11" s="67"/>
      <c r="F11" s="67"/>
      <c r="G11" s="56"/>
    </row>
    <row r="12" spans="1:7" s="57" customFormat="1" ht="14.4" customHeight="1" x14ac:dyDescent="0.25">
      <c r="A12" s="60" t="s">
        <v>105</v>
      </c>
      <c r="B12" s="65" t="s">
        <v>311</v>
      </c>
      <c r="C12" s="147">
        <v>1</v>
      </c>
      <c r="D12" s="66" t="s">
        <v>3</v>
      </c>
      <c r="E12" s="67"/>
      <c r="F12" s="67"/>
      <c r="G12" s="56"/>
    </row>
    <row r="13" spans="1:7" s="57" customFormat="1" ht="14.4" customHeight="1" x14ac:dyDescent="0.25">
      <c r="A13" s="60" t="s">
        <v>26</v>
      </c>
      <c r="B13" s="65" t="s">
        <v>151</v>
      </c>
      <c r="C13" s="147">
        <v>1</v>
      </c>
      <c r="D13" s="66" t="s">
        <v>3</v>
      </c>
      <c r="E13" s="67"/>
      <c r="F13" s="67"/>
      <c r="G13" s="56"/>
    </row>
    <row r="14" spans="1:7" s="57" customFormat="1" ht="14.4" customHeight="1" x14ac:dyDescent="0.25">
      <c r="A14" s="60" t="s">
        <v>27</v>
      </c>
      <c r="B14" s="65" t="s">
        <v>312</v>
      </c>
      <c r="C14" s="147">
        <v>4</v>
      </c>
      <c r="D14" s="66" t="s">
        <v>3</v>
      </c>
      <c r="E14" s="67"/>
      <c r="F14" s="67"/>
      <c r="G14" s="56"/>
    </row>
    <row r="15" spans="1:7" s="57" customFormat="1" ht="15" customHeight="1" x14ac:dyDescent="0.25">
      <c r="A15" s="60" t="s">
        <v>28</v>
      </c>
      <c r="B15" s="65" t="s">
        <v>313</v>
      </c>
      <c r="C15" s="147">
        <v>1</v>
      </c>
      <c r="D15" s="66" t="s">
        <v>3</v>
      </c>
      <c r="E15" s="67"/>
      <c r="F15" s="67"/>
      <c r="G15" s="56"/>
    </row>
    <row r="16" spans="1:7" s="57" customFormat="1" ht="7.95" customHeight="1" x14ac:dyDescent="0.25">
      <c r="A16" s="60" t="s">
        <v>29</v>
      </c>
      <c r="B16" s="68"/>
      <c r="C16" s="147"/>
      <c r="D16" s="66" t="s">
        <v>3</v>
      </c>
      <c r="E16" s="67"/>
      <c r="F16" s="67"/>
      <c r="G16" s="56"/>
    </row>
    <row r="17" spans="1:7" s="57" customFormat="1" ht="14.4" customHeight="1" x14ac:dyDescent="0.25">
      <c r="A17" s="60" t="s">
        <v>30</v>
      </c>
      <c r="B17" s="68" t="s">
        <v>160</v>
      </c>
      <c r="C17" s="147">
        <v>2</v>
      </c>
      <c r="D17" s="66" t="s">
        <v>3</v>
      </c>
      <c r="E17" s="67"/>
      <c r="F17" s="67"/>
      <c r="G17" s="56"/>
    </row>
    <row r="18" spans="1:7" s="57" customFormat="1" ht="13.95" customHeight="1" x14ac:dyDescent="0.25">
      <c r="A18" s="60" t="s">
        <v>31</v>
      </c>
      <c r="B18" s="65" t="s">
        <v>161</v>
      </c>
      <c r="C18" s="147">
        <v>2</v>
      </c>
      <c r="D18" s="66" t="s">
        <v>3</v>
      </c>
      <c r="E18" s="67"/>
      <c r="F18" s="67"/>
      <c r="G18" s="56"/>
    </row>
    <row r="19" spans="1:7" s="57" customFormat="1" ht="14.4" customHeight="1" x14ac:dyDescent="0.25">
      <c r="A19" s="60" t="s">
        <v>32</v>
      </c>
      <c r="B19" s="68" t="s">
        <v>314</v>
      </c>
      <c r="C19" s="147">
        <v>12</v>
      </c>
      <c r="D19" s="66" t="s">
        <v>3</v>
      </c>
      <c r="E19" s="67"/>
      <c r="F19" s="67"/>
      <c r="G19" s="56"/>
    </row>
    <row r="20" spans="1:7" s="57" customFormat="1" ht="14.4" customHeight="1" x14ac:dyDescent="0.25">
      <c r="A20" s="60" t="s">
        <v>33</v>
      </c>
      <c r="B20" s="68" t="s">
        <v>315</v>
      </c>
      <c r="C20" s="147">
        <v>2</v>
      </c>
      <c r="D20" s="66" t="s">
        <v>3</v>
      </c>
      <c r="E20" s="67"/>
      <c r="F20" s="67"/>
      <c r="G20" s="56"/>
    </row>
    <row r="21" spans="1:7" s="57" customFormat="1" ht="14.4" customHeight="1" x14ac:dyDescent="0.25">
      <c r="A21" s="60" t="s">
        <v>34</v>
      </c>
      <c r="B21" s="65" t="s">
        <v>40</v>
      </c>
      <c r="C21" s="147">
        <v>2</v>
      </c>
      <c r="D21" s="66" t="s">
        <v>3</v>
      </c>
      <c r="E21" s="67"/>
      <c r="F21" s="67"/>
      <c r="G21" s="56"/>
    </row>
    <row r="22" spans="1:7" s="57" customFormat="1" ht="13.95" customHeight="1" x14ac:dyDescent="0.25">
      <c r="A22" s="60" t="s">
        <v>35</v>
      </c>
      <c r="B22" s="65" t="s">
        <v>152</v>
      </c>
      <c r="C22" s="59">
        <v>2</v>
      </c>
      <c r="D22" s="66" t="s">
        <v>3</v>
      </c>
      <c r="E22" s="67"/>
      <c r="F22" s="67"/>
      <c r="G22" s="56"/>
    </row>
    <row r="23" spans="1:7" s="57" customFormat="1" ht="13.2" customHeight="1" x14ac:dyDescent="0.25">
      <c r="A23" s="60" t="s">
        <v>36</v>
      </c>
      <c r="B23" s="65" t="s">
        <v>168</v>
      </c>
      <c r="C23" s="59">
        <v>2</v>
      </c>
      <c r="D23" s="66" t="s">
        <v>3</v>
      </c>
      <c r="E23" s="67"/>
      <c r="F23" s="67"/>
      <c r="G23" s="56"/>
    </row>
    <row r="24" spans="1:7" s="57" customFormat="1" ht="13.8" x14ac:dyDescent="0.25">
      <c r="A24" s="60" t="s">
        <v>37</v>
      </c>
      <c r="B24" s="65" t="s">
        <v>316</v>
      </c>
      <c r="C24" s="59">
        <v>2</v>
      </c>
      <c r="D24" s="66" t="s">
        <v>3</v>
      </c>
      <c r="E24" s="67"/>
      <c r="F24" s="67"/>
      <c r="G24" s="56"/>
    </row>
    <row r="25" spans="1:7" s="57" customFormat="1" ht="13.95" customHeight="1" x14ac:dyDescent="0.25">
      <c r="A25" s="60" t="s">
        <v>38</v>
      </c>
      <c r="B25" s="65" t="s">
        <v>315</v>
      </c>
      <c r="C25" s="59">
        <v>4</v>
      </c>
      <c r="D25" s="66" t="s">
        <v>3</v>
      </c>
      <c r="E25" s="67"/>
      <c r="F25" s="67"/>
      <c r="G25" s="56"/>
    </row>
    <row r="26" spans="1:7" s="57" customFormat="1" ht="13.8" x14ac:dyDescent="0.25">
      <c r="A26" s="60" t="s">
        <v>39</v>
      </c>
      <c r="B26" s="65" t="s">
        <v>168</v>
      </c>
      <c r="C26" s="59">
        <v>4</v>
      </c>
      <c r="D26" s="66" t="s">
        <v>3</v>
      </c>
      <c r="E26" s="67"/>
      <c r="F26" s="67"/>
      <c r="G26" s="56"/>
    </row>
    <row r="27" spans="1:7" s="57" customFormat="1" ht="13.8" x14ac:dyDescent="0.25">
      <c r="A27" s="60" t="s">
        <v>44</v>
      </c>
      <c r="B27" s="65" t="s">
        <v>317</v>
      </c>
      <c r="C27" s="59">
        <v>1</v>
      </c>
      <c r="D27" s="66" t="s">
        <v>3</v>
      </c>
      <c r="E27" s="67"/>
      <c r="F27" s="67"/>
      <c r="G27" s="56"/>
    </row>
    <row r="28" spans="1:7" s="57" customFormat="1" ht="13.8" x14ac:dyDescent="0.25">
      <c r="A28" s="60" t="s">
        <v>45</v>
      </c>
      <c r="B28" s="65" t="s">
        <v>318</v>
      </c>
      <c r="C28" s="59">
        <v>1</v>
      </c>
      <c r="D28" s="66" t="s">
        <v>3</v>
      </c>
      <c r="E28" s="67"/>
      <c r="F28" s="67"/>
      <c r="G28" s="56"/>
    </row>
    <row r="29" spans="1:7" s="57" customFormat="1" ht="13.8" x14ac:dyDescent="0.25">
      <c r="A29" s="60" t="s">
        <v>46</v>
      </c>
      <c r="B29" s="65" t="s">
        <v>319</v>
      </c>
      <c r="C29" s="59">
        <v>1</v>
      </c>
      <c r="D29" s="66" t="s">
        <v>3</v>
      </c>
      <c r="E29" s="67"/>
      <c r="F29" s="67"/>
      <c r="G29" s="56"/>
    </row>
    <row r="30" spans="1:7" s="57" customFormat="1" ht="13.8" x14ac:dyDescent="0.25">
      <c r="A30" s="60" t="s">
        <v>47</v>
      </c>
      <c r="B30" s="65" t="s">
        <v>320</v>
      </c>
      <c r="C30" s="59">
        <v>2</v>
      </c>
      <c r="D30" s="66" t="s">
        <v>3</v>
      </c>
      <c r="E30" s="67"/>
      <c r="F30" s="67"/>
      <c r="G30" s="56"/>
    </row>
    <row r="31" spans="1:7" s="57" customFormat="1" ht="13.8" x14ac:dyDescent="0.25">
      <c r="A31" s="60" t="s">
        <v>68</v>
      </c>
      <c r="B31" s="65" t="s">
        <v>156</v>
      </c>
      <c r="C31" s="59">
        <v>2</v>
      </c>
      <c r="D31" s="66" t="s">
        <v>3</v>
      </c>
      <c r="E31" s="67"/>
      <c r="F31" s="67"/>
      <c r="G31" s="56"/>
    </row>
    <row r="32" spans="1:7" s="57" customFormat="1" ht="13.8" x14ac:dyDescent="0.25">
      <c r="A32" s="60" t="s">
        <v>92</v>
      </c>
      <c r="B32" s="65" t="s">
        <v>153</v>
      </c>
      <c r="C32" s="59">
        <v>13</v>
      </c>
      <c r="D32" s="66" t="s">
        <v>3</v>
      </c>
      <c r="E32" s="67"/>
      <c r="F32" s="67"/>
      <c r="G32" s="56"/>
    </row>
    <row r="33" spans="1:7" s="57" customFormat="1" ht="13.8" x14ac:dyDescent="0.25">
      <c r="A33" s="60" t="s">
        <v>69</v>
      </c>
      <c r="B33" s="65" t="s">
        <v>154</v>
      </c>
      <c r="C33" s="59">
        <v>11</v>
      </c>
      <c r="D33" s="66" t="s">
        <v>3</v>
      </c>
      <c r="E33" s="67"/>
      <c r="F33" s="67"/>
      <c r="G33" s="56"/>
    </row>
    <row r="34" spans="1:7" s="57" customFormat="1" ht="13.8" x14ac:dyDescent="0.25">
      <c r="A34" s="60" t="s">
        <v>70</v>
      </c>
      <c r="B34" s="65" t="s">
        <v>316</v>
      </c>
      <c r="C34" s="59">
        <v>10</v>
      </c>
      <c r="D34" s="66" t="s">
        <v>3</v>
      </c>
      <c r="E34" s="67"/>
      <c r="F34" s="67"/>
      <c r="G34" s="56"/>
    </row>
    <row r="35" spans="1:7" s="57" customFormat="1" ht="13.8" x14ac:dyDescent="0.25">
      <c r="A35" s="60" t="s">
        <v>71</v>
      </c>
      <c r="B35" s="65" t="s">
        <v>321</v>
      </c>
      <c r="C35" s="59">
        <v>12</v>
      </c>
      <c r="D35" s="66" t="s">
        <v>3</v>
      </c>
      <c r="E35" s="67"/>
      <c r="F35" s="67"/>
      <c r="G35" s="56"/>
    </row>
    <row r="36" spans="1:7" s="57" customFormat="1" ht="13.8" x14ac:dyDescent="0.25">
      <c r="A36" s="60" t="s">
        <v>72</v>
      </c>
      <c r="B36" s="65" t="s">
        <v>322</v>
      </c>
      <c r="C36" s="59">
        <v>13</v>
      </c>
      <c r="D36" s="66" t="s">
        <v>3</v>
      </c>
      <c r="E36" s="67"/>
      <c r="F36" s="67"/>
      <c r="G36" s="56"/>
    </row>
    <row r="37" spans="1:7" s="57" customFormat="1" ht="13.8" x14ac:dyDescent="0.25">
      <c r="A37" s="60" t="s">
        <v>73</v>
      </c>
      <c r="B37" s="65" t="s">
        <v>155</v>
      </c>
      <c r="C37" s="59">
        <v>11</v>
      </c>
      <c r="D37" s="66" t="s">
        <v>3</v>
      </c>
      <c r="E37" s="67"/>
      <c r="F37" s="67"/>
      <c r="G37" s="56"/>
    </row>
    <row r="38" spans="1:7" s="57" customFormat="1" ht="13.8" x14ac:dyDescent="0.25">
      <c r="A38" s="60" t="s">
        <v>74</v>
      </c>
      <c r="B38" s="65" t="s">
        <v>157</v>
      </c>
      <c r="C38" s="59">
        <v>3</v>
      </c>
      <c r="D38" s="66" t="s">
        <v>3</v>
      </c>
      <c r="E38" s="67"/>
      <c r="F38" s="67"/>
      <c r="G38" s="56"/>
    </row>
    <row r="39" spans="1:7" s="57" customFormat="1" ht="13.8" x14ac:dyDescent="0.25">
      <c r="A39" s="60" t="s">
        <v>79</v>
      </c>
      <c r="B39" s="65" t="s">
        <v>429</v>
      </c>
      <c r="C39" s="59">
        <v>26</v>
      </c>
      <c r="D39" s="66" t="s">
        <v>3</v>
      </c>
      <c r="E39" s="67"/>
      <c r="F39" s="67"/>
      <c r="G39" s="56"/>
    </row>
    <row r="40" spans="1:7" s="57" customFormat="1" ht="13.8" x14ac:dyDescent="0.25">
      <c r="A40" s="60" t="s">
        <v>81</v>
      </c>
      <c r="B40" s="65" t="s">
        <v>436</v>
      </c>
      <c r="C40" s="59">
        <v>10</v>
      </c>
      <c r="D40" s="66" t="s">
        <v>3</v>
      </c>
      <c r="E40" s="67"/>
      <c r="F40" s="67"/>
      <c r="G40" s="56"/>
    </row>
    <row r="41" spans="1:7" s="57" customFormat="1" ht="6.6" customHeight="1" x14ac:dyDescent="0.25">
      <c r="A41" s="60"/>
      <c r="B41" s="65"/>
      <c r="C41" s="59"/>
      <c r="D41" s="66"/>
      <c r="E41" s="67"/>
      <c r="F41" s="67"/>
      <c r="G41" s="56"/>
    </row>
    <row r="42" spans="1:7" s="57" customFormat="1" ht="13.8" x14ac:dyDescent="0.25">
      <c r="A42" s="148" t="s">
        <v>111</v>
      </c>
      <c r="B42" s="65" t="s">
        <v>323</v>
      </c>
      <c r="C42" s="59">
        <v>1</v>
      </c>
      <c r="D42" s="66" t="s">
        <v>3</v>
      </c>
      <c r="E42" s="67"/>
      <c r="F42" s="67"/>
      <c r="G42" s="56"/>
    </row>
    <row r="43" spans="1:7" s="57" customFormat="1" ht="13.8" x14ac:dyDescent="0.25">
      <c r="A43" s="148" t="s">
        <v>180</v>
      </c>
      <c r="B43" s="65" t="s">
        <v>158</v>
      </c>
      <c r="C43" s="59">
        <v>1</v>
      </c>
      <c r="D43" s="66" t="s">
        <v>3</v>
      </c>
      <c r="E43" s="67"/>
      <c r="F43" s="67"/>
      <c r="G43" s="56"/>
    </row>
    <row r="44" spans="1:7" s="57" customFormat="1" ht="13.8" x14ac:dyDescent="0.25">
      <c r="A44" s="148" t="s">
        <v>184</v>
      </c>
      <c r="B44" s="65" t="s">
        <v>324</v>
      </c>
      <c r="C44" s="59">
        <v>1</v>
      </c>
      <c r="D44" s="66" t="s">
        <v>3</v>
      </c>
      <c r="E44" s="67"/>
      <c r="F44" s="67"/>
      <c r="G44" s="56"/>
    </row>
    <row r="45" spans="1:7" s="57" customFormat="1" ht="13.8" x14ac:dyDescent="0.25">
      <c r="A45" s="148" t="s">
        <v>185</v>
      </c>
      <c r="B45" s="57" t="s">
        <v>324</v>
      </c>
      <c r="C45" s="135">
        <v>1</v>
      </c>
      <c r="D45" s="66" t="s">
        <v>3</v>
      </c>
      <c r="E45" s="67"/>
      <c r="F45" s="67"/>
      <c r="G45" s="56"/>
    </row>
    <row r="46" spans="1:7" s="57" customFormat="1" ht="13.8" x14ac:dyDescent="0.25">
      <c r="A46" s="148" t="s">
        <v>190</v>
      </c>
      <c r="B46" s="57" t="s">
        <v>325</v>
      </c>
      <c r="C46" s="135">
        <v>5</v>
      </c>
      <c r="D46" s="66" t="s">
        <v>3</v>
      </c>
      <c r="E46" s="67"/>
      <c r="F46" s="67"/>
      <c r="G46" s="56"/>
    </row>
    <row r="47" spans="1:7" s="57" customFormat="1" ht="13.8" x14ac:dyDescent="0.25">
      <c r="A47" s="148" t="s">
        <v>188</v>
      </c>
      <c r="B47" s="57" t="s">
        <v>323</v>
      </c>
      <c r="C47" s="135">
        <v>1</v>
      </c>
      <c r="D47" s="66" t="s">
        <v>3</v>
      </c>
      <c r="E47" s="67"/>
      <c r="F47" s="67"/>
      <c r="G47" s="56"/>
    </row>
    <row r="48" spans="1:7" s="57" customFormat="1" ht="13.8" x14ac:dyDescent="0.25">
      <c r="A48" s="148" t="s">
        <v>256</v>
      </c>
      <c r="B48" s="57" t="s">
        <v>324</v>
      </c>
      <c r="C48" s="135">
        <v>4</v>
      </c>
      <c r="D48" s="66" t="s">
        <v>3</v>
      </c>
      <c r="E48" s="67"/>
      <c r="F48" s="67"/>
      <c r="G48" s="56"/>
    </row>
    <row r="49" spans="1:7" s="57" customFormat="1" ht="13.8" x14ac:dyDescent="0.25">
      <c r="A49" s="148" t="s">
        <v>268</v>
      </c>
      <c r="B49" s="57" t="s">
        <v>324</v>
      </c>
      <c r="C49" s="135">
        <v>2</v>
      </c>
      <c r="D49" s="66" t="s">
        <v>3</v>
      </c>
      <c r="E49" s="67"/>
      <c r="F49" s="67"/>
      <c r="G49" s="56"/>
    </row>
    <row r="50" spans="1:7" s="57" customFormat="1" ht="13.8" x14ac:dyDescent="0.25">
      <c r="A50" s="148" t="s">
        <v>266</v>
      </c>
      <c r="B50" s="57" t="s">
        <v>324</v>
      </c>
      <c r="C50" s="135">
        <v>3</v>
      </c>
      <c r="D50" s="66" t="s">
        <v>3</v>
      </c>
      <c r="E50" s="67"/>
      <c r="F50" s="67"/>
      <c r="G50" s="56"/>
    </row>
    <row r="51" spans="1:7" s="57" customFormat="1" ht="13.8" x14ac:dyDescent="0.25">
      <c r="A51" s="148" t="s">
        <v>326</v>
      </c>
      <c r="B51" s="57" t="s">
        <v>324</v>
      </c>
      <c r="C51" s="135">
        <v>1</v>
      </c>
      <c r="D51" s="66" t="s">
        <v>3</v>
      </c>
      <c r="E51" s="67"/>
      <c r="F51" s="67"/>
      <c r="G51" s="56"/>
    </row>
    <row r="52" spans="1:7" s="57" customFormat="1" ht="13.8" x14ac:dyDescent="0.25">
      <c r="A52" s="148" t="s">
        <v>427</v>
      </c>
      <c r="B52" s="57" t="s">
        <v>324</v>
      </c>
      <c r="C52" s="135">
        <v>1</v>
      </c>
      <c r="D52" s="66" t="s">
        <v>3</v>
      </c>
      <c r="E52" s="67"/>
      <c r="F52" s="67"/>
      <c r="G52" s="56"/>
    </row>
    <row r="53" spans="1:7" s="57" customFormat="1" ht="7.2" customHeight="1" x14ac:dyDescent="0.25">
      <c r="A53" s="148"/>
      <c r="B53" s="65"/>
      <c r="C53" s="59"/>
      <c r="D53" s="66"/>
      <c r="E53" s="67"/>
      <c r="F53" s="67"/>
      <c r="G53" s="56"/>
    </row>
    <row r="54" spans="1:7" s="57" customFormat="1" ht="13.8" x14ac:dyDescent="0.25">
      <c r="A54" s="149" t="s">
        <v>218</v>
      </c>
      <c r="B54" s="65" t="s">
        <v>490</v>
      </c>
      <c r="C54" s="59">
        <v>1</v>
      </c>
      <c r="D54" s="66" t="s">
        <v>3</v>
      </c>
      <c r="E54" s="67"/>
      <c r="F54" s="67"/>
      <c r="G54" s="56"/>
    </row>
    <row r="55" spans="1:7" s="57" customFormat="1" ht="13.8" x14ac:dyDescent="0.25">
      <c r="A55" s="149" t="s">
        <v>241</v>
      </c>
      <c r="B55" s="65" t="s">
        <v>491</v>
      </c>
      <c r="C55" s="59">
        <v>1</v>
      </c>
      <c r="D55" s="66" t="s">
        <v>3</v>
      </c>
      <c r="E55" s="67"/>
      <c r="F55" s="67"/>
      <c r="G55" s="56"/>
    </row>
    <row r="56" spans="1:7" s="57" customFormat="1" ht="13.8" x14ac:dyDescent="0.25">
      <c r="A56" s="149" t="s">
        <v>124</v>
      </c>
      <c r="B56" s="65" t="s">
        <v>328</v>
      </c>
      <c r="C56" s="59">
        <v>2</v>
      </c>
      <c r="D56" s="66" t="s">
        <v>3</v>
      </c>
      <c r="E56" s="67"/>
      <c r="F56" s="67"/>
      <c r="G56" s="56"/>
    </row>
    <row r="57" spans="1:7" s="57" customFormat="1" ht="13.8" x14ac:dyDescent="0.25">
      <c r="A57" s="149" t="s">
        <v>150</v>
      </c>
      <c r="B57" s="65" t="s">
        <v>329</v>
      </c>
      <c r="C57" s="59">
        <v>2</v>
      </c>
      <c r="D57" s="66" t="s">
        <v>3</v>
      </c>
      <c r="E57" s="67"/>
      <c r="F57" s="67"/>
      <c r="G57" s="56"/>
    </row>
    <row r="58" spans="1:7" s="57" customFormat="1" ht="13.8" x14ac:dyDescent="0.25">
      <c r="A58" s="149" t="s">
        <v>172</v>
      </c>
      <c r="B58" s="65" t="s">
        <v>330</v>
      </c>
      <c r="C58" s="59">
        <v>2</v>
      </c>
      <c r="D58" s="66" t="s">
        <v>3</v>
      </c>
      <c r="E58" s="67"/>
      <c r="F58" s="67"/>
      <c r="G58" s="56"/>
    </row>
    <row r="59" spans="1:7" s="57" customFormat="1" ht="13.8" x14ac:dyDescent="0.25">
      <c r="A59" s="149" t="s">
        <v>173</v>
      </c>
      <c r="B59" s="65" t="s">
        <v>331</v>
      </c>
      <c r="C59" s="59">
        <v>2</v>
      </c>
      <c r="D59" s="66" t="s">
        <v>3</v>
      </c>
      <c r="E59" s="67"/>
      <c r="F59" s="67"/>
      <c r="G59" s="56"/>
    </row>
    <row r="60" spans="1:7" s="57" customFormat="1" ht="13.8" x14ac:dyDescent="0.25">
      <c r="A60" s="149" t="s">
        <v>174</v>
      </c>
      <c r="B60" s="65" t="s">
        <v>125</v>
      </c>
      <c r="C60" s="59">
        <v>2</v>
      </c>
      <c r="D60" s="66" t="s">
        <v>3</v>
      </c>
      <c r="E60" s="67"/>
      <c r="F60" s="67"/>
      <c r="G60" s="56"/>
    </row>
    <row r="61" spans="1:7" s="57" customFormat="1" ht="13.8" x14ac:dyDescent="0.25">
      <c r="A61" s="149" t="s">
        <v>175</v>
      </c>
      <c r="B61" s="65" t="s">
        <v>332</v>
      </c>
      <c r="C61" s="59">
        <v>2</v>
      </c>
      <c r="D61" s="66" t="s">
        <v>3</v>
      </c>
      <c r="E61" s="67"/>
      <c r="F61" s="67"/>
      <c r="G61" s="56"/>
    </row>
    <row r="62" spans="1:7" s="57" customFormat="1" ht="13.8" x14ac:dyDescent="0.25">
      <c r="A62" s="149" t="s">
        <v>176</v>
      </c>
      <c r="B62" s="65" t="s">
        <v>333</v>
      </c>
      <c r="C62" s="59">
        <v>2</v>
      </c>
      <c r="D62" s="66" t="s">
        <v>3</v>
      </c>
      <c r="E62" s="67"/>
      <c r="F62" s="67"/>
      <c r="G62" s="56"/>
    </row>
    <row r="63" spans="1:7" s="57" customFormat="1" ht="13.8" x14ac:dyDescent="0.25">
      <c r="A63" s="149" t="s">
        <v>177</v>
      </c>
      <c r="B63" s="65" t="s">
        <v>131</v>
      </c>
      <c r="C63" s="59">
        <v>2</v>
      </c>
      <c r="D63" s="66" t="s">
        <v>3</v>
      </c>
      <c r="E63" s="67"/>
      <c r="F63" s="67"/>
      <c r="G63" s="56"/>
    </row>
    <row r="64" spans="1:7" s="57" customFormat="1" ht="13.8" x14ac:dyDescent="0.25">
      <c r="A64" s="149" t="s">
        <v>178</v>
      </c>
      <c r="B64" s="65" t="s">
        <v>334</v>
      </c>
      <c r="C64" s="59">
        <v>2</v>
      </c>
      <c r="D64" s="66" t="s">
        <v>3</v>
      </c>
      <c r="E64" s="67"/>
      <c r="F64" s="67"/>
      <c r="G64" s="56"/>
    </row>
    <row r="65" spans="1:7" s="57" customFormat="1" ht="13.8" x14ac:dyDescent="0.25">
      <c r="A65" s="149" t="s">
        <v>179</v>
      </c>
      <c r="B65" s="65" t="s">
        <v>335</v>
      </c>
      <c r="C65" s="59">
        <v>1</v>
      </c>
      <c r="D65" s="66" t="s">
        <v>3</v>
      </c>
      <c r="E65" s="67"/>
      <c r="F65" s="67"/>
      <c r="G65" s="56"/>
    </row>
    <row r="66" spans="1:7" s="57" customFormat="1" ht="13.8" x14ac:dyDescent="0.25">
      <c r="A66" s="149" t="s">
        <v>367</v>
      </c>
      <c r="B66" s="65" t="s">
        <v>369</v>
      </c>
      <c r="C66" s="59">
        <v>2</v>
      </c>
      <c r="D66" s="66" t="s">
        <v>3</v>
      </c>
      <c r="E66" s="67"/>
      <c r="F66" s="67"/>
      <c r="G66" s="56"/>
    </row>
    <row r="67" spans="1:7" s="57" customFormat="1" ht="9" customHeight="1" x14ac:dyDescent="0.25">
      <c r="A67" s="149"/>
      <c r="B67" s="65"/>
      <c r="C67" s="59"/>
      <c r="D67" s="66"/>
      <c r="E67" s="67"/>
      <c r="F67" s="67"/>
      <c r="G67" s="56"/>
    </row>
    <row r="68" spans="1:7" s="57" customFormat="1" ht="13.8" x14ac:dyDescent="0.25">
      <c r="A68" s="57" t="s">
        <v>51</v>
      </c>
      <c r="B68" s="65" t="s">
        <v>406</v>
      </c>
      <c r="C68" s="59">
        <v>1</v>
      </c>
      <c r="D68" s="66" t="s">
        <v>3</v>
      </c>
      <c r="E68" s="67"/>
      <c r="F68" s="67"/>
      <c r="G68" s="56"/>
    </row>
    <row r="69" spans="1:7" s="57" customFormat="1" ht="13.8" x14ac:dyDescent="0.25">
      <c r="A69" s="57" t="s">
        <v>50</v>
      </c>
      <c r="B69" s="65" t="s">
        <v>336</v>
      </c>
      <c r="C69" s="59">
        <v>2</v>
      </c>
      <c r="D69" s="66" t="s">
        <v>3</v>
      </c>
      <c r="E69" s="67"/>
      <c r="F69" s="67"/>
      <c r="G69" s="56"/>
    </row>
    <row r="70" spans="1:7" s="57" customFormat="1" ht="13.8" x14ac:dyDescent="0.25">
      <c r="A70" s="57" t="s">
        <v>64</v>
      </c>
      <c r="B70" s="65" t="s">
        <v>337</v>
      </c>
      <c r="C70" s="59">
        <v>2</v>
      </c>
      <c r="D70" s="66" t="s">
        <v>3</v>
      </c>
      <c r="E70" s="67"/>
      <c r="F70" s="67"/>
      <c r="G70" s="56"/>
    </row>
    <row r="71" spans="1:7" s="57" customFormat="1" ht="13.8" x14ac:dyDescent="0.25">
      <c r="A71" s="57" t="s">
        <v>61</v>
      </c>
      <c r="B71" s="65" t="s">
        <v>338</v>
      </c>
      <c r="C71" s="59">
        <v>4</v>
      </c>
      <c r="D71" s="66" t="s">
        <v>3</v>
      </c>
      <c r="E71" s="67"/>
      <c r="F71" s="67"/>
      <c r="G71" s="56"/>
    </row>
    <row r="72" spans="1:7" s="57" customFormat="1" ht="13.8" x14ac:dyDescent="0.25">
      <c r="A72" s="57" t="s">
        <v>91</v>
      </c>
      <c r="B72" s="65" t="s">
        <v>159</v>
      </c>
      <c r="C72" s="135">
        <v>6</v>
      </c>
      <c r="D72" s="66" t="s">
        <v>3</v>
      </c>
      <c r="E72" s="67"/>
      <c r="F72" s="67"/>
    </row>
    <row r="73" spans="1:7" s="57" customFormat="1" ht="13.8" x14ac:dyDescent="0.25">
      <c r="A73" s="57" t="s">
        <v>66</v>
      </c>
      <c r="B73" s="65" t="s">
        <v>407</v>
      </c>
      <c r="C73" s="59">
        <v>1</v>
      </c>
      <c r="D73" s="66" t="s">
        <v>3</v>
      </c>
      <c r="E73" s="67"/>
      <c r="F73" s="67"/>
      <c r="G73" s="56"/>
    </row>
    <row r="74" spans="1:7" x14ac:dyDescent="0.3">
      <c r="A74" s="57" t="s">
        <v>75</v>
      </c>
      <c r="B74" s="65" t="s">
        <v>410</v>
      </c>
      <c r="C74" s="59">
        <v>1</v>
      </c>
      <c r="D74" s="66" t="s">
        <v>3</v>
      </c>
      <c r="E74" s="67"/>
      <c r="F74" s="67"/>
      <c r="G74" s="56"/>
    </row>
    <row r="75" spans="1:7" x14ac:dyDescent="0.3">
      <c r="A75" s="57" t="s">
        <v>78</v>
      </c>
      <c r="B75" s="65" t="s">
        <v>408</v>
      </c>
      <c r="C75" s="59">
        <v>12</v>
      </c>
      <c r="D75" s="66" t="s">
        <v>3</v>
      </c>
      <c r="E75" s="67"/>
      <c r="F75" s="67"/>
      <c r="G75" s="56"/>
    </row>
    <row r="76" spans="1:7" ht="7.95" customHeight="1" x14ac:dyDescent="0.3">
      <c r="A76" s="57"/>
      <c r="B76" s="65"/>
      <c r="C76" s="151"/>
      <c r="D76" s="66"/>
      <c r="E76" s="67"/>
      <c r="F76" s="67"/>
    </row>
    <row r="77" spans="1:7" x14ac:dyDescent="0.3">
      <c r="A77" s="57" t="s">
        <v>48</v>
      </c>
      <c r="B77" s="65" t="s">
        <v>339</v>
      </c>
      <c r="C77" s="151">
        <v>1</v>
      </c>
      <c r="D77" s="66" t="s">
        <v>3</v>
      </c>
      <c r="E77" s="67"/>
      <c r="F77" s="67"/>
    </row>
    <row r="78" spans="1:7" x14ac:dyDescent="0.3">
      <c r="A78" s="57" t="s">
        <v>49</v>
      </c>
      <c r="B78" s="65" t="s">
        <v>340</v>
      </c>
      <c r="C78" s="151">
        <v>1</v>
      </c>
      <c r="D78" s="66" t="s">
        <v>3</v>
      </c>
      <c r="E78" s="67"/>
      <c r="F78" s="67"/>
    </row>
    <row r="79" spans="1:7" x14ac:dyDescent="0.3">
      <c r="A79" s="57" t="s">
        <v>95</v>
      </c>
      <c r="B79" s="65" t="s">
        <v>340</v>
      </c>
      <c r="C79" s="151">
        <v>1</v>
      </c>
      <c r="D79" s="66" t="s">
        <v>3</v>
      </c>
      <c r="E79" s="67"/>
      <c r="F79" s="67"/>
    </row>
    <row r="80" spans="1:7" x14ac:dyDescent="0.3">
      <c r="A80" s="57" t="s">
        <v>55</v>
      </c>
      <c r="B80" s="65" t="s">
        <v>340</v>
      </c>
      <c r="C80" s="151">
        <v>1</v>
      </c>
      <c r="D80" s="66" t="s">
        <v>3</v>
      </c>
      <c r="E80" s="67"/>
      <c r="F80" s="67"/>
    </row>
    <row r="81" spans="1:6" x14ac:dyDescent="0.3">
      <c r="A81" s="57" t="s">
        <v>53</v>
      </c>
      <c r="B81" s="65" t="s">
        <v>341</v>
      </c>
      <c r="C81" s="151">
        <v>2</v>
      </c>
      <c r="D81" s="66" t="s">
        <v>3</v>
      </c>
      <c r="E81" s="67"/>
      <c r="F81" s="67"/>
    </row>
    <row r="82" spans="1:6" x14ac:dyDescent="0.3">
      <c r="A82" s="57" t="s">
        <v>54</v>
      </c>
      <c r="B82" s="65" t="s">
        <v>341</v>
      </c>
      <c r="C82" s="151">
        <v>2</v>
      </c>
      <c r="D82" s="66" t="s">
        <v>3</v>
      </c>
      <c r="E82" s="67"/>
      <c r="F82" s="67"/>
    </row>
    <row r="83" spans="1:6" ht="6" customHeight="1" x14ac:dyDescent="0.3">
      <c r="A83" s="57" t="s">
        <v>56</v>
      </c>
      <c r="B83" s="65"/>
      <c r="C83" s="151"/>
      <c r="D83" s="66" t="s">
        <v>3</v>
      </c>
      <c r="E83" s="67"/>
      <c r="F83" s="67"/>
    </row>
    <row r="84" spans="1:6" x14ac:dyDescent="0.3">
      <c r="A84" s="57" t="s">
        <v>90</v>
      </c>
      <c r="B84" s="65" t="s">
        <v>342</v>
      </c>
      <c r="C84" s="151">
        <v>2</v>
      </c>
      <c r="D84" s="66" t="s">
        <v>3</v>
      </c>
      <c r="E84" s="67"/>
      <c r="F84" s="67"/>
    </row>
    <row r="85" spans="1:6" x14ac:dyDescent="0.3">
      <c r="A85" s="57" t="s">
        <v>58</v>
      </c>
      <c r="B85" s="65" t="s">
        <v>344</v>
      </c>
      <c r="C85" s="151">
        <v>1</v>
      </c>
      <c r="D85" s="66" t="s">
        <v>3</v>
      </c>
      <c r="E85" s="67"/>
      <c r="F85" s="67"/>
    </row>
    <row r="86" spans="1:6" x14ac:dyDescent="0.3">
      <c r="A86" s="57" t="s">
        <v>57</v>
      </c>
      <c r="B86" s="65" t="s">
        <v>345</v>
      </c>
      <c r="C86" s="151">
        <v>1</v>
      </c>
      <c r="D86" s="66" t="s">
        <v>3</v>
      </c>
      <c r="E86" s="67"/>
      <c r="F86" s="67"/>
    </row>
    <row r="87" spans="1:6" x14ac:dyDescent="0.3">
      <c r="A87" s="57" t="s">
        <v>59</v>
      </c>
      <c r="B87" s="65" t="s">
        <v>437</v>
      </c>
      <c r="C87" s="151">
        <v>1</v>
      </c>
      <c r="D87" s="66" t="s">
        <v>3</v>
      </c>
      <c r="E87" s="67"/>
      <c r="F87" s="67"/>
    </row>
    <row r="88" spans="1:6" x14ac:dyDescent="0.3">
      <c r="A88" s="57" t="s">
        <v>65</v>
      </c>
      <c r="B88" s="65" t="s">
        <v>346</v>
      </c>
      <c r="C88" s="151">
        <v>1</v>
      </c>
      <c r="D88" s="66" t="s">
        <v>3</v>
      </c>
      <c r="E88" s="67"/>
      <c r="F88" s="67"/>
    </row>
    <row r="89" spans="1:6" x14ac:dyDescent="0.3">
      <c r="A89" s="57" t="s">
        <v>63</v>
      </c>
      <c r="B89" s="65" t="s">
        <v>347</v>
      </c>
      <c r="C89" s="151">
        <v>1</v>
      </c>
      <c r="D89" s="66" t="s">
        <v>3</v>
      </c>
      <c r="E89" s="67"/>
      <c r="F89" s="67"/>
    </row>
    <row r="90" spans="1:6" x14ac:dyDescent="0.3">
      <c r="A90" s="57" t="s">
        <v>80</v>
      </c>
      <c r="B90" s="58" t="s">
        <v>350</v>
      </c>
      <c r="C90" s="151">
        <v>1</v>
      </c>
      <c r="D90" s="66" t="s">
        <v>3</v>
      </c>
      <c r="E90" s="67"/>
      <c r="F90" s="67"/>
    </row>
    <row r="91" spans="1:6" x14ac:dyDescent="0.3">
      <c r="A91" s="57" t="s">
        <v>85</v>
      </c>
      <c r="B91" s="65" t="s">
        <v>348</v>
      </c>
      <c r="C91" s="151">
        <v>1</v>
      </c>
      <c r="D91" s="66" t="s">
        <v>3</v>
      </c>
      <c r="E91" s="67"/>
      <c r="F91" s="67"/>
    </row>
    <row r="92" spans="1:6" x14ac:dyDescent="0.3">
      <c r="A92" s="57" t="s">
        <v>84</v>
      </c>
      <c r="B92" s="65" t="s">
        <v>343</v>
      </c>
      <c r="C92" s="151">
        <v>1</v>
      </c>
      <c r="D92" s="66" t="s">
        <v>3</v>
      </c>
      <c r="E92" s="67"/>
      <c r="F92" s="67"/>
    </row>
    <row r="93" spans="1:6" x14ac:dyDescent="0.3">
      <c r="A93" s="57" t="s">
        <v>86</v>
      </c>
      <c r="B93" s="65" t="s">
        <v>438</v>
      </c>
      <c r="C93" s="151">
        <v>1</v>
      </c>
      <c r="D93" s="66" t="s">
        <v>3</v>
      </c>
      <c r="E93" s="67"/>
      <c r="F93" s="67"/>
    </row>
    <row r="94" spans="1:6" x14ac:dyDescent="0.3">
      <c r="A94" s="57" t="s">
        <v>87</v>
      </c>
      <c r="B94" s="65" t="s">
        <v>349</v>
      </c>
      <c r="C94" s="151">
        <v>1</v>
      </c>
      <c r="D94" s="66" t="s">
        <v>3</v>
      </c>
      <c r="E94" s="67"/>
      <c r="F94" s="67"/>
    </row>
    <row r="95" spans="1:6" x14ac:dyDescent="0.3">
      <c r="A95" s="57" t="s">
        <v>89</v>
      </c>
      <c r="B95" s="65" t="s">
        <v>351</v>
      </c>
      <c r="C95" s="151">
        <v>13</v>
      </c>
      <c r="D95" s="66" t="s">
        <v>3</v>
      </c>
      <c r="E95" s="67"/>
      <c r="F95" s="67"/>
    </row>
    <row r="96" spans="1:6" x14ac:dyDescent="0.3">
      <c r="A96" s="57" t="s">
        <v>257</v>
      </c>
      <c r="B96" s="65" t="s">
        <v>352</v>
      </c>
      <c r="C96" s="151">
        <v>11</v>
      </c>
      <c r="D96" s="66" t="s">
        <v>3</v>
      </c>
      <c r="E96" s="67"/>
      <c r="F96" s="67"/>
    </row>
    <row r="97" spans="1:6" x14ac:dyDescent="0.3">
      <c r="A97" s="57" t="s">
        <v>366</v>
      </c>
      <c r="B97" s="65" t="s">
        <v>352</v>
      </c>
      <c r="C97" s="151">
        <v>2</v>
      </c>
      <c r="D97" s="66" t="s">
        <v>3</v>
      </c>
      <c r="E97" s="67"/>
      <c r="F97" s="67"/>
    </row>
    <row r="98" spans="1:6" x14ac:dyDescent="0.3">
      <c r="A98" s="57" t="s">
        <v>253</v>
      </c>
      <c r="B98" s="65" t="s">
        <v>353</v>
      </c>
      <c r="C98" s="151">
        <v>7</v>
      </c>
      <c r="D98" s="66" t="s">
        <v>3</v>
      </c>
      <c r="E98" s="67"/>
      <c r="F98" s="67"/>
    </row>
    <row r="99" spans="1:6" x14ac:dyDescent="0.3">
      <c r="A99" s="57" t="s">
        <v>254</v>
      </c>
      <c r="B99" s="65" t="s">
        <v>354</v>
      </c>
      <c r="C99" s="151">
        <v>14</v>
      </c>
      <c r="D99" s="66" t="s">
        <v>3</v>
      </c>
      <c r="E99" s="67"/>
      <c r="F99" s="67"/>
    </row>
    <row r="100" spans="1:6" x14ac:dyDescent="0.3">
      <c r="A100" s="57" t="s">
        <v>274</v>
      </c>
      <c r="B100" s="65" t="s">
        <v>353</v>
      </c>
      <c r="C100" s="151">
        <v>3</v>
      </c>
      <c r="D100" s="66" t="s">
        <v>3</v>
      </c>
      <c r="E100" s="67"/>
      <c r="F100" s="67"/>
    </row>
    <row r="101" spans="1:6" x14ac:dyDescent="0.3">
      <c r="A101" s="57" t="s">
        <v>273</v>
      </c>
      <c r="B101" s="65" t="s">
        <v>354</v>
      </c>
      <c r="C101" s="151">
        <v>6</v>
      </c>
      <c r="D101" s="66" t="s">
        <v>3</v>
      </c>
      <c r="E101" s="67"/>
      <c r="F101" s="67"/>
    </row>
    <row r="102" spans="1:6" x14ac:dyDescent="0.3">
      <c r="A102" s="57" t="s">
        <v>259</v>
      </c>
      <c r="B102" s="58" t="s">
        <v>352</v>
      </c>
      <c r="C102" s="151">
        <v>5</v>
      </c>
      <c r="D102" s="66" t="s">
        <v>3</v>
      </c>
      <c r="E102" s="67"/>
      <c r="F102" s="67"/>
    </row>
    <row r="103" spans="1:6" x14ac:dyDescent="0.3">
      <c r="A103" s="57" t="s">
        <v>262</v>
      </c>
      <c r="B103" s="58" t="s">
        <v>355</v>
      </c>
      <c r="C103" s="151">
        <v>11</v>
      </c>
      <c r="D103" s="66" t="s">
        <v>3</v>
      </c>
      <c r="E103" s="67"/>
      <c r="F103" s="67"/>
    </row>
    <row r="104" spans="1:6" x14ac:dyDescent="0.3">
      <c r="A104" s="57" t="s">
        <v>364</v>
      </c>
      <c r="B104" s="58" t="s">
        <v>355</v>
      </c>
      <c r="C104" s="151">
        <v>4</v>
      </c>
      <c r="D104" s="66" t="s">
        <v>3</v>
      </c>
      <c r="E104" s="67"/>
      <c r="F104" s="67"/>
    </row>
    <row r="105" spans="1:6" ht="3" customHeight="1" x14ac:dyDescent="0.3">
      <c r="A105" s="57"/>
      <c r="C105" s="151"/>
      <c r="E105" s="67"/>
      <c r="F105" s="67"/>
    </row>
    <row r="106" spans="1:6" x14ac:dyDescent="0.3">
      <c r="A106" s="57" t="s">
        <v>291</v>
      </c>
      <c r="B106" s="58" t="s">
        <v>356</v>
      </c>
      <c r="C106" s="151">
        <v>16</v>
      </c>
      <c r="D106" s="53" t="s">
        <v>3</v>
      </c>
      <c r="E106" s="67"/>
      <c r="F106" s="67"/>
    </row>
    <row r="107" spans="1:6" x14ac:dyDescent="0.3">
      <c r="A107" s="57" t="s">
        <v>292</v>
      </c>
      <c r="B107" s="58" t="s">
        <v>357</v>
      </c>
      <c r="C107" s="151">
        <v>1</v>
      </c>
      <c r="D107" s="53" t="s">
        <v>3</v>
      </c>
      <c r="E107" s="67"/>
      <c r="F107" s="67"/>
    </row>
    <row r="108" spans="1:6" ht="4.95" customHeight="1" x14ac:dyDescent="0.3">
      <c r="C108" s="151"/>
    </row>
    <row r="109" spans="1:6" x14ac:dyDescent="0.3">
      <c r="A109" s="57" t="s">
        <v>122</v>
      </c>
      <c r="B109" s="65" t="s">
        <v>358</v>
      </c>
      <c r="C109" s="151">
        <v>2</v>
      </c>
      <c r="D109" s="66" t="s">
        <v>3</v>
      </c>
      <c r="E109" s="67"/>
      <c r="F109" s="67"/>
    </row>
    <row r="110" spans="1:6" x14ac:dyDescent="0.3">
      <c r="A110" s="57" t="s">
        <v>123</v>
      </c>
      <c r="B110" s="65" t="s">
        <v>358</v>
      </c>
      <c r="C110" s="151">
        <v>4</v>
      </c>
      <c r="D110" s="66" t="s">
        <v>3</v>
      </c>
      <c r="E110" s="67"/>
      <c r="F110" s="67"/>
    </row>
    <row r="111" spans="1:6" x14ac:dyDescent="0.3">
      <c r="A111" s="57" t="s">
        <v>149</v>
      </c>
      <c r="B111" s="65" t="s">
        <v>359</v>
      </c>
      <c r="C111" s="151">
        <v>9</v>
      </c>
      <c r="D111" s="66" t="s">
        <v>3</v>
      </c>
      <c r="E111" s="67"/>
      <c r="F111" s="67"/>
    </row>
    <row r="112" spans="1:6" x14ac:dyDescent="0.3">
      <c r="A112" s="57" t="s">
        <v>128</v>
      </c>
      <c r="B112" s="65" t="s">
        <v>423</v>
      </c>
      <c r="C112" s="151">
        <v>13</v>
      </c>
      <c r="D112" s="66" t="s">
        <v>3</v>
      </c>
      <c r="E112" s="67"/>
      <c r="F112" s="67"/>
    </row>
    <row r="113" spans="1:7" ht="4.2" customHeight="1" x14ac:dyDescent="0.3">
      <c r="C113" s="151"/>
      <c r="D113" s="66"/>
      <c r="E113" s="67"/>
      <c r="F113" s="67"/>
    </row>
    <row r="114" spans="1:7" x14ac:dyDescent="0.3">
      <c r="A114" s="57" t="s">
        <v>52</v>
      </c>
      <c r="B114" s="58" t="s">
        <v>162</v>
      </c>
      <c r="C114" s="151">
        <v>4</v>
      </c>
      <c r="D114" s="66" t="s">
        <v>3</v>
      </c>
      <c r="E114" s="67"/>
      <c r="F114" s="67"/>
    </row>
    <row r="115" spans="1:7" x14ac:dyDescent="0.3">
      <c r="A115" s="57" t="s">
        <v>67</v>
      </c>
      <c r="B115" s="58" t="s">
        <v>165</v>
      </c>
      <c r="C115" s="151">
        <v>3</v>
      </c>
      <c r="D115" s="66" t="s">
        <v>3</v>
      </c>
      <c r="E115" s="67"/>
      <c r="F115" s="67"/>
    </row>
    <row r="116" spans="1:7" x14ac:dyDescent="0.3">
      <c r="A116" s="57" t="s">
        <v>62</v>
      </c>
      <c r="B116" s="58" t="s">
        <v>163</v>
      </c>
      <c r="C116" s="151">
        <v>6</v>
      </c>
      <c r="D116" s="66" t="s">
        <v>3</v>
      </c>
      <c r="E116" s="67"/>
      <c r="F116" s="67"/>
    </row>
    <row r="117" spans="1:7" x14ac:dyDescent="0.3">
      <c r="A117" s="57" t="s">
        <v>60</v>
      </c>
      <c r="B117" s="58" t="s">
        <v>164</v>
      </c>
      <c r="C117" s="151">
        <v>20</v>
      </c>
      <c r="D117" s="66" t="s">
        <v>3</v>
      </c>
      <c r="E117" s="67"/>
      <c r="F117" s="67"/>
    </row>
    <row r="118" spans="1:7" x14ac:dyDescent="0.3">
      <c r="A118" s="57" t="s">
        <v>76</v>
      </c>
      <c r="B118" s="58" t="s">
        <v>167</v>
      </c>
      <c r="C118" s="151">
        <v>2</v>
      </c>
      <c r="D118" s="66" t="s">
        <v>3</v>
      </c>
      <c r="E118" s="67"/>
      <c r="F118" s="67"/>
    </row>
    <row r="119" spans="1:7" x14ac:dyDescent="0.3">
      <c r="A119" s="57" t="s">
        <v>77</v>
      </c>
      <c r="B119" s="58" t="s">
        <v>166</v>
      </c>
      <c r="C119" s="151">
        <v>24</v>
      </c>
      <c r="D119" s="66" t="s">
        <v>3</v>
      </c>
      <c r="E119" s="67"/>
      <c r="F119" s="67"/>
    </row>
    <row r="120" spans="1:7" ht="12.6" customHeight="1" x14ac:dyDescent="0.3">
      <c r="A120" s="57" t="s">
        <v>88</v>
      </c>
      <c r="B120" s="58" t="s">
        <v>360</v>
      </c>
      <c r="C120" s="151">
        <v>13</v>
      </c>
      <c r="D120" s="66" t="s">
        <v>3</v>
      </c>
      <c r="E120" s="67"/>
      <c r="F120" s="67"/>
    </row>
    <row r="121" spans="1:7" ht="3" customHeight="1" x14ac:dyDescent="0.3">
      <c r="A121" s="58"/>
      <c r="B121" s="54"/>
      <c r="C121" s="53"/>
      <c r="E121" s="62"/>
      <c r="F121" s="63"/>
      <c r="G121" s="49"/>
    </row>
    <row r="122" spans="1:7" ht="6.6" customHeight="1" x14ac:dyDescent="0.3">
      <c r="A122" s="69"/>
      <c r="B122" s="70"/>
      <c r="C122" s="71"/>
      <c r="D122" s="71"/>
      <c r="E122" s="72"/>
      <c r="F122" s="73"/>
      <c r="G122" s="49"/>
    </row>
    <row r="123" spans="1:7" ht="3.6" customHeight="1" x14ac:dyDescent="0.3">
      <c r="A123" s="17"/>
      <c r="B123" s="74"/>
      <c r="C123" s="15"/>
      <c r="D123" s="15"/>
      <c r="E123" s="16"/>
      <c r="F123" s="75"/>
      <c r="G123" s="49"/>
    </row>
    <row r="124" spans="1:7" ht="4.95" customHeight="1" x14ac:dyDescent="0.3">
      <c r="A124" s="76"/>
      <c r="B124" s="77"/>
      <c r="C124" s="78"/>
      <c r="D124" s="78"/>
      <c r="E124" s="79"/>
      <c r="F124" s="79"/>
      <c r="G124" s="49"/>
    </row>
    <row r="125" spans="1:7" ht="4.95" customHeight="1" x14ac:dyDescent="0.3">
      <c r="A125" s="69"/>
      <c r="B125" s="70"/>
      <c r="C125" s="71"/>
      <c r="D125" s="71"/>
      <c r="E125" s="72"/>
      <c r="F125" s="73"/>
      <c r="G125" s="49"/>
    </row>
    <row r="126" spans="1:7" ht="4.2" customHeight="1" x14ac:dyDescent="0.3">
      <c r="A126" s="133"/>
      <c r="B126" s="74"/>
      <c r="C126" s="15"/>
      <c r="D126" s="15"/>
      <c r="E126" s="16"/>
      <c r="F126" s="75"/>
      <c r="G126" s="49"/>
    </row>
    <row r="127" spans="1:7" ht="3.6" customHeight="1" thickBot="1" x14ac:dyDescent="0.35">
      <c r="A127" s="80"/>
      <c r="B127" s="81"/>
      <c r="C127" s="82"/>
      <c r="D127" s="82"/>
      <c r="E127" s="83"/>
      <c r="F127" s="83"/>
      <c r="G127" s="49"/>
    </row>
    <row r="128" spans="1:7" ht="4.95" customHeight="1" thickTop="1" x14ac:dyDescent="0.3">
      <c r="A128" s="58"/>
      <c r="B128" s="54"/>
      <c r="C128" s="53"/>
      <c r="E128" s="62"/>
      <c r="F128" s="84"/>
      <c r="G128" s="49"/>
    </row>
    <row r="129" spans="1:7" ht="4.95" customHeight="1" x14ac:dyDescent="0.3">
      <c r="A129" s="17"/>
      <c r="B129" s="74"/>
      <c r="C129" s="15"/>
      <c r="D129" s="15"/>
      <c r="E129" s="16"/>
      <c r="F129" s="75"/>
      <c r="G129" s="49"/>
    </row>
    <row r="130" spans="1:7" ht="3.6" customHeight="1" thickBot="1" x14ac:dyDescent="0.35">
      <c r="A130" s="80"/>
      <c r="B130" s="81"/>
      <c r="C130" s="82"/>
      <c r="D130" s="82"/>
      <c r="E130" s="83"/>
      <c r="F130" s="83"/>
      <c r="G130" s="49"/>
    </row>
    <row r="131" spans="1:7" ht="15" thickTop="1" x14ac:dyDescent="0.3">
      <c r="B131" s="154"/>
      <c r="C131" s="155"/>
      <c r="D131" s="55"/>
      <c r="E131" s="156"/>
      <c r="F131" s="157"/>
      <c r="G131" s="157"/>
    </row>
  </sheetData>
  <phoneticPr fontId="10" type="noConversion"/>
  <pageMargins left="0.78740157480314965" right="0.78740157480314965" top="0.78740157480314965" bottom="0.30031249999999998" header="0.59055118110236227" footer="0.39370078740157483"/>
  <pageSetup paperSize="9" scale="94" fitToHeight="8" orientation="portrait" r:id="rId1"/>
  <headerFooter>
    <oddHeader>&amp;L&amp;"Calibri,Regular"&amp;8&amp;K000000_x000D_&amp;C&amp;"Calibri,Regular"&amp;8&amp;K000000_x000D__x000D_</oddHeader>
    <oddFooter>&amp;C&amp;"Calibri,Regular"&amp;8&amp;K000000_x000D__x000D_&amp;R&amp;"Arial Narrow,Regular"&amp;8&amp;K000000&amp;P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6AFBD-A421-481F-A846-47DB6756FBDD}">
  <sheetPr codeName="List40">
    <tabColor theme="9" tint="0.39997558519241921"/>
    <pageSetUpPr fitToPage="1"/>
  </sheetPr>
  <dimension ref="A1:G102"/>
  <sheetViews>
    <sheetView view="pageLayout" topLeftCell="A28" zoomScaleNormal="150" workbookViewId="0">
      <selection activeCell="I17" sqref="I17"/>
    </sheetView>
  </sheetViews>
  <sheetFormatPr defaultColWidth="9.109375" defaultRowHeight="13.8" x14ac:dyDescent="0.3"/>
  <cols>
    <col min="1" max="1" width="6.33203125" style="22" customWidth="1"/>
    <col min="2" max="2" width="60.33203125" style="37" customWidth="1"/>
    <col min="3" max="3" width="7.6640625" style="28" customWidth="1"/>
    <col min="4" max="5" width="5.5546875" style="33" customWidth="1"/>
    <col min="6" max="7" width="11.109375" style="39" customWidth="1"/>
    <col min="8" max="16384" width="9.109375" style="22"/>
  </cols>
  <sheetData>
    <row r="1" spans="1:7" s="38" customFormat="1" x14ac:dyDescent="0.3">
      <c r="A1" s="142"/>
      <c r="B1" s="142" t="s">
        <v>169</v>
      </c>
      <c r="C1" s="142"/>
      <c r="D1" s="142"/>
      <c r="E1" s="142"/>
      <c r="F1" s="142"/>
      <c r="G1" s="39"/>
    </row>
    <row r="2" spans="1:7" ht="8.6999999999999993" customHeight="1" x14ac:dyDescent="0.3">
      <c r="A2" s="37"/>
      <c r="B2" s="28"/>
      <c r="C2" s="33"/>
      <c r="E2" s="34"/>
      <c r="F2" s="158"/>
      <c r="G2" s="44"/>
    </row>
    <row r="3" spans="1:7" s="45" customFormat="1" x14ac:dyDescent="0.3">
      <c r="A3" s="131" t="s">
        <v>17</v>
      </c>
      <c r="B3" s="28" t="s">
        <v>170</v>
      </c>
      <c r="C3" s="33"/>
      <c r="D3" s="33"/>
      <c r="E3" s="34"/>
      <c r="F3" s="159"/>
      <c r="G3" s="44"/>
    </row>
    <row r="4" spans="1:7" s="45" customFormat="1" x14ac:dyDescent="0.3">
      <c r="A4" s="131" t="s">
        <v>18</v>
      </c>
      <c r="B4" s="91" t="s">
        <v>171</v>
      </c>
      <c r="C4" s="33"/>
      <c r="D4" s="33"/>
      <c r="E4" s="34"/>
      <c r="F4" s="159"/>
      <c r="G4" s="44"/>
    </row>
    <row r="5" spans="1:7" s="45" customFormat="1" ht="14.4" customHeight="1" x14ac:dyDescent="0.3">
      <c r="C5" s="129"/>
      <c r="D5" s="25"/>
      <c r="E5" s="130"/>
      <c r="F5" s="130"/>
      <c r="G5" s="44"/>
    </row>
    <row r="6" spans="1:7" s="45" customFormat="1" ht="14.4" customHeight="1" x14ac:dyDescent="0.3">
      <c r="A6" s="131" t="s">
        <v>19</v>
      </c>
      <c r="B6" s="128" t="s">
        <v>371</v>
      </c>
      <c r="C6" s="129"/>
      <c r="D6" s="25"/>
      <c r="E6" s="130"/>
      <c r="F6" s="130"/>
      <c r="G6" s="44"/>
    </row>
    <row r="7" spans="1:7" s="45" customFormat="1" ht="16.2" customHeight="1" x14ac:dyDescent="0.3">
      <c r="A7" s="131" t="s">
        <v>20</v>
      </c>
      <c r="B7" s="128" t="s">
        <v>372</v>
      </c>
      <c r="C7" s="129"/>
      <c r="D7" s="25"/>
      <c r="E7" s="130"/>
      <c r="F7" s="130"/>
      <c r="G7" s="44"/>
    </row>
    <row r="8" spans="1:7" s="45" customFormat="1" ht="14.4" customHeight="1" x14ac:dyDescent="0.3">
      <c r="A8" s="131" t="s">
        <v>21</v>
      </c>
      <c r="B8" s="128" t="s">
        <v>373</v>
      </c>
      <c r="C8" s="129"/>
      <c r="D8" s="25"/>
      <c r="E8" s="130"/>
      <c r="F8" s="130"/>
      <c r="G8" s="44"/>
    </row>
    <row r="9" spans="1:7" s="45" customFormat="1" ht="14.4" customHeight="1" x14ac:dyDescent="0.3">
      <c r="A9" s="131" t="s">
        <v>22</v>
      </c>
      <c r="B9" s="128" t="s">
        <v>374</v>
      </c>
      <c r="C9" s="129"/>
      <c r="D9" s="25"/>
      <c r="E9" s="130"/>
      <c r="F9" s="130"/>
      <c r="G9" s="44"/>
    </row>
    <row r="10" spans="1:7" s="45" customFormat="1" ht="14.4" customHeight="1" x14ac:dyDescent="0.3">
      <c r="A10" s="131" t="s">
        <v>23</v>
      </c>
      <c r="B10" s="128" t="s">
        <v>375</v>
      </c>
      <c r="C10" s="129"/>
      <c r="D10" s="25"/>
      <c r="E10" s="130"/>
      <c r="F10" s="130"/>
      <c r="G10" s="44"/>
    </row>
    <row r="11" spans="1:7" s="45" customFormat="1" ht="13.2" customHeight="1" x14ac:dyDescent="0.3">
      <c r="A11" s="131" t="s">
        <v>24</v>
      </c>
      <c r="B11" s="128" t="s">
        <v>376</v>
      </c>
      <c r="C11" s="129"/>
      <c r="D11" s="25"/>
      <c r="E11" s="130"/>
      <c r="F11" s="130"/>
      <c r="G11" s="44"/>
    </row>
    <row r="12" spans="1:7" s="45" customFormat="1" ht="14.4" customHeight="1" x14ac:dyDescent="0.3">
      <c r="A12" s="131" t="s">
        <v>25</v>
      </c>
      <c r="B12" s="128" t="s">
        <v>411</v>
      </c>
      <c r="C12" s="129"/>
      <c r="D12" s="25"/>
      <c r="E12" s="130"/>
      <c r="F12" s="130"/>
      <c r="G12" s="44"/>
    </row>
    <row r="13" spans="1:7" s="45" customFormat="1" ht="14.4" customHeight="1" x14ac:dyDescent="0.3">
      <c r="A13" s="131" t="s">
        <v>26</v>
      </c>
      <c r="B13" s="128" t="s">
        <v>377</v>
      </c>
      <c r="C13" s="129"/>
      <c r="D13" s="25"/>
      <c r="E13" s="130"/>
      <c r="F13" s="130"/>
      <c r="G13" s="44"/>
    </row>
    <row r="14" spans="1:7" s="45" customFormat="1" ht="14.4" customHeight="1" x14ac:dyDescent="0.3">
      <c r="A14" s="131" t="s">
        <v>27</v>
      </c>
      <c r="B14" s="128" t="s">
        <v>378</v>
      </c>
      <c r="C14" s="129"/>
      <c r="D14" s="25"/>
      <c r="E14" s="130"/>
      <c r="F14" s="130"/>
      <c r="G14" s="44"/>
    </row>
    <row r="15" spans="1:7" s="45" customFormat="1" ht="14.4" customHeight="1" x14ac:dyDescent="0.3">
      <c r="A15" s="131" t="s">
        <v>28</v>
      </c>
      <c r="B15" s="128" t="s">
        <v>379</v>
      </c>
      <c r="C15" s="129"/>
      <c r="D15" s="25"/>
      <c r="E15" s="130"/>
      <c r="F15" s="130"/>
      <c r="G15" s="44"/>
    </row>
    <row r="16" spans="1:7" s="45" customFormat="1" ht="15" customHeight="1" x14ac:dyDescent="0.3">
      <c r="A16" s="131" t="s">
        <v>29</v>
      </c>
      <c r="B16" s="128" t="s">
        <v>380</v>
      </c>
      <c r="C16" s="129"/>
      <c r="D16" s="25"/>
      <c r="E16" s="130"/>
      <c r="F16" s="130"/>
      <c r="G16" s="44"/>
    </row>
    <row r="17" spans="1:7" s="45" customFormat="1" ht="14.4" customHeight="1" x14ac:dyDescent="0.3">
      <c r="A17" s="131" t="s">
        <v>30</v>
      </c>
      <c r="B17" s="38" t="s">
        <v>381</v>
      </c>
      <c r="C17" s="129"/>
      <c r="D17" s="25"/>
      <c r="E17" s="130"/>
      <c r="F17" s="130"/>
      <c r="G17" s="44"/>
    </row>
    <row r="18" spans="1:7" s="45" customFormat="1" ht="14.4" customHeight="1" x14ac:dyDescent="0.3">
      <c r="A18" s="131" t="s">
        <v>31</v>
      </c>
      <c r="B18" s="38" t="s">
        <v>382</v>
      </c>
      <c r="C18" s="129"/>
      <c r="D18" s="25"/>
      <c r="E18" s="130"/>
      <c r="F18" s="130"/>
      <c r="G18" s="44"/>
    </row>
    <row r="19" spans="1:7" s="45" customFormat="1" ht="13.95" customHeight="1" x14ac:dyDescent="0.3">
      <c r="A19" s="131" t="s">
        <v>32</v>
      </c>
      <c r="B19" s="38" t="s">
        <v>382</v>
      </c>
      <c r="C19" s="129"/>
      <c r="D19" s="25"/>
      <c r="E19" s="130"/>
      <c r="F19" s="130"/>
      <c r="G19" s="44"/>
    </row>
    <row r="20" spans="1:7" s="45" customFormat="1" ht="14.4" customHeight="1" x14ac:dyDescent="0.3">
      <c r="A20" s="131" t="s">
        <v>33</v>
      </c>
      <c r="B20" s="38" t="s">
        <v>382</v>
      </c>
      <c r="C20" s="129"/>
      <c r="D20" s="25"/>
      <c r="E20" s="130"/>
      <c r="F20" s="130"/>
      <c r="G20" s="44"/>
    </row>
    <row r="21" spans="1:7" s="45" customFormat="1" ht="14.4" customHeight="1" x14ac:dyDescent="0.3">
      <c r="A21" s="131" t="s">
        <v>34</v>
      </c>
      <c r="B21" s="38" t="s">
        <v>382</v>
      </c>
      <c r="C21" s="129"/>
      <c r="D21" s="25"/>
      <c r="E21" s="130"/>
      <c r="F21" s="130"/>
      <c r="G21" s="44"/>
    </row>
    <row r="22" spans="1:7" s="45" customFormat="1" ht="14.4" customHeight="1" x14ac:dyDescent="0.3">
      <c r="A22" s="131" t="s">
        <v>35</v>
      </c>
      <c r="B22" s="38" t="s">
        <v>382</v>
      </c>
      <c r="C22" s="129"/>
      <c r="D22" s="25"/>
      <c r="E22" s="130"/>
      <c r="F22" s="130"/>
      <c r="G22" s="44"/>
    </row>
    <row r="23" spans="1:7" s="45" customFormat="1" ht="13.95" customHeight="1" x14ac:dyDescent="0.3">
      <c r="A23" s="131" t="s">
        <v>36</v>
      </c>
      <c r="B23" s="128" t="s">
        <v>388</v>
      </c>
      <c r="C23" s="48"/>
      <c r="D23" s="25"/>
      <c r="E23" s="130"/>
      <c r="F23" s="130"/>
      <c r="G23" s="44"/>
    </row>
    <row r="24" spans="1:7" s="45" customFormat="1" ht="13.2" customHeight="1" x14ac:dyDescent="0.3">
      <c r="A24" s="131" t="s">
        <v>37</v>
      </c>
      <c r="B24" s="128" t="s">
        <v>383</v>
      </c>
      <c r="C24" s="48"/>
      <c r="D24" s="25"/>
      <c r="E24" s="130"/>
      <c r="F24" s="130"/>
      <c r="G24" s="44"/>
    </row>
    <row r="25" spans="1:7" s="45" customFormat="1" x14ac:dyDescent="0.3">
      <c r="A25" s="131" t="s">
        <v>38</v>
      </c>
      <c r="B25" s="128" t="s">
        <v>384</v>
      </c>
      <c r="C25" s="48"/>
      <c r="D25" s="25"/>
      <c r="E25" s="130"/>
      <c r="F25" s="130"/>
      <c r="G25" s="44"/>
    </row>
    <row r="26" spans="1:7" s="45" customFormat="1" ht="13.95" customHeight="1" x14ac:dyDescent="0.3">
      <c r="A26" s="131" t="s">
        <v>39</v>
      </c>
      <c r="B26" s="128" t="s">
        <v>412</v>
      </c>
      <c r="C26" s="48"/>
      <c r="D26" s="25"/>
      <c r="E26" s="130"/>
      <c r="F26" s="130"/>
      <c r="G26" s="44"/>
    </row>
    <row r="27" spans="1:7" s="45" customFormat="1" x14ac:dyDescent="0.3">
      <c r="A27" s="131" t="s">
        <v>44</v>
      </c>
      <c r="B27" s="128" t="s">
        <v>385</v>
      </c>
      <c r="C27" s="48"/>
      <c r="D27" s="25"/>
      <c r="E27" s="130"/>
      <c r="F27" s="130"/>
      <c r="G27" s="44"/>
    </row>
    <row r="28" spans="1:7" s="45" customFormat="1" x14ac:dyDescent="0.3">
      <c r="A28" s="131" t="s">
        <v>45</v>
      </c>
      <c r="B28" s="128" t="s">
        <v>386</v>
      </c>
      <c r="C28" s="48"/>
      <c r="D28" s="25"/>
      <c r="E28" s="130"/>
      <c r="F28" s="130"/>
      <c r="G28" s="44"/>
    </row>
    <row r="29" spans="1:7" s="45" customFormat="1" x14ac:dyDescent="0.3">
      <c r="A29" s="131" t="s">
        <v>46</v>
      </c>
      <c r="B29" s="38" t="s">
        <v>387</v>
      </c>
      <c r="C29" s="48"/>
      <c r="D29" s="25"/>
      <c r="E29" s="130"/>
      <c r="F29" s="130"/>
      <c r="G29" s="44"/>
    </row>
    <row r="30" spans="1:7" s="45" customFormat="1" x14ac:dyDescent="0.3">
      <c r="A30" s="131" t="s">
        <v>47</v>
      </c>
      <c r="B30" s="38" t="s">
        <v>387</v>
      </c>
      <c r="C30" s="48"/>
      <c r="D30" s="25"/>
      <c r="E30" s="130"/>
      <c r="F30" s="130"/>
      <c r="G30" s="44"/>
    </row>
    <row r="31" spans="1:7" s="45" customFormat="1" x14ac:dyDescent="0.3">
      <c r="A31" s="131" t="s">
        <v>68</v>
      </c>
      <c r="B31" s="38" t="s">
        <v>387</v>
      </c>
      <c r="C31" s="48"/>
      <c r="D31" s="25"/>
      <c r="E31" s="130"/>
      <c r="F31" s="130"/>
      <c r="G31" s="44"/>
    </row>
    <row r="32" spans="1:7" s="45" customFormat="1" x14ac:dyDescent="0.3">
      <c r="A32" s="131" t="s">
        <v>92</v>
      </c>
      <c r="B32" s="38" t="s">
        <v>387</v>
      </c>
      <c r="C32" s="48"/>
      <c r="D32" s="25"/>
      <c r="E32" s="130"/>
      <c r="F32" s="130"/>
      <c r="G32" s="44"/>
    </row>
    <row r="33" spans="1:7" s="45" customFormat="1" ht="15.6" customHeight="1" x14ac:dyDescent="0.3">
      <c r="A33" s="131" t="s">
        <v>69</v>
      </c>
      <c r="B33" s="128" t="s">
        <v>389</v>
      </c>
      <c r="C33" s="48"/>
      <c r="D33" s="25"/>
      <c r="E33" s="130"/>
      <c r="F33" s="130"/>
      <c r="G33" s="44"/>
    </row>
    <row r="34" spans="1:7" s="45" customFormat="1" x14ac:dyDescent="0.3">
      <c r="A34" s="131" t="s">
        <v>70</v>
      </c>
      <c r="B34" s="128" t="s">
        <v>390</v>
      </c>
      <c r="C34" s="48"/>
      <c r="D34" s="25"/>
      <c r="E34" s="130"/>
      <c r="F34" s="130"/>
      <c r="G34" s="44"/>
    </row>
    <row r="35" spans="1:7" s="45" customFormat="1" x14ac:dyDescent="0.3">
      <c r="A35" s="131" t="s">
        <v>391</v>
      </c>
      <c r="B35" s="128" t="s">
        <v>393</v>
      </c>
      <c r="C35" s="48"/>
      <c r="D35" s="25"/>
      <c r="E35" s="130"/>
      <c r="F35" s="130"/>
      <c r="G35" s="44"/>
    </row>
    <row r="36" spans="1:7" s="45" customFormat="1" x14ac:dyDescent="0.3">
      <c r="A36" s="131" t="s">
        <v>392</v>
      </c>
      <c r="B36" s="128" t="s">
        <v>394</v>
      </c>
      <c r="C36" s="48"/>
      <c r="D36" s="25"/>
      <c r="E36" s="130"/>
      <c r="F36" s="130"/>
      <c r="G36" s="44"/>
    </row>
    <row r="37" spans="1:7" s="45" customFormat="1" x14ac:dyDescent="0.3">
      <c r="A37" s="131" t="s">
        <v>72</v>
      </c>
      <c r="B37" s="128" t="s">
        <v>395</v>
      </c>
      <c r="C37" s="48"/>
      <c r="D37" s="25"/>
      <c r="E37" s="130"/>
      <c r="F37" s="130"/>
      <c r="G37" s="44"/>
    </row>
    <row r="38" spans="1:7" s="45" customFormat="1" x14ac:dyDescent="0.3">
      <c r="A38" s="131" t="s">
        <v>73</v>
      </c>
      <c r="B38" s="128" t="s">
        <v>409</v>
      </c>
      <c r="C38" s="48"/>
      <c r="D38" s="25"/>
      <c r="E38" s="130"/>
      <c r="F38" s="130"/>
      <c r="G38" s="44"/>
    </row>
    <row r="39" spans="1:7" s="45" customFormat="1" x14ac:dyDescent="0.3">
      <c r="A39" s="131" t="s">
        <v>74</v>
      </c>
      <c r="B39" s="128" t="s">
        <v>396</v>
      </c>
      <c r="C39" s="48"/>
      <c r="D39" s="25"/>
      <c r="E39" s="130"/>
      <c r="F39" s="130"/>
      <c r="G39" s="44"/>
    </row>
    <row r="40" spans="1:7" s="45" customFormat="1" x14ac:dyDescent="0.3">
      <c r="A40" s="131" t="s">
        <v>79</v>
      </c>
      <c r="B40" s="128" t="s">
        <v>397</v>
      </c>
      <c r="C40" s="48"/>
      <c r="D40" s="25"/>
      <c r="E40" s="130"/>
      <c r="F40" s="130"/>
      <c r="G40" s="44"/>
    </row>
    <row r="41" spans="1:7" s="45" customFormat="1" x14ac:dyDescent="0.3">
      <c r="A41" s="131" t="s">
        <v>81</v>
      </c>
      <c r="B41" s="128" t="s">
        <v>398</v>
      </c>
      <c r="C41" s="42"/>
      <c r="D41" s="25"/>
      <c r="E41" s="130"/>
      <c r="F41" s="130"/>
      <c r="G41" s="44"/>
    </row>
    <row r="42" spans="1:7" s="45" customFormat="1" x14ac:dyDescent="0.3">
      <c r="A42" s="131" t="s">
        <v>82</v>
      </c>
      <c r="B42" s="128" t="s">
        <v>399</v>
      </c>
      <c r="C42" s="42"/>
      <c r="D42" s="25"/>
      <c r="E42" s="130"/>
      <c r="F42" s="130"/>
      <c r="G42" s="44"/>
    </row>
    <row r="43" spans="1:7" s="45" customFormat="1" x14ac:dyDescent="0.3">
      <c r="A43" s="131" t="s">
        <v>83</v>
      </c>
      <c r="B43" s="128" t="s">
        <v>400</v>
      </c>
      <c r="C43" s="42"/>
      <c r="D43" s="25"/>
      <c r="E43" s="130"/>
      <c r="F43" s="130"/>
      <c r="G43" s="44"/>
    </row>
    <row r="44" spans="1:7" s="45" customFormat="1" x14ac:dyDescent="0.3">
      <c r="A44" s="131" t="s">
        <v>403</v>
      </c>
      <c r="B44" s="128" t="s">
        <v>401</v>
      </c>
      <c r="C44" s="42"/>
      <c r="D44" s="25"/>
      <c r="E44" s="130"/>
      <c r="F44" s="130"/>
      <c r="G44" s="44"/>
    </row>
    <row r="45" spans="1:7" s="45" customFormat="1" x14ac:dyDescent="0.3">
      <c r="A45" s="131" t="s">
        <v>404</v>
      </c>
      <c r="B45" s="128" t="s">
        <v>402</v>
      </c>
      <c r="C45" s="42"/>
      <c r="D45" s="25"/>
      <c r="E45" s="130"/>
      <c r="F45" s="130"/>
      <c r="G45" s="44"/>
    </row>
    <row r="46" spans="1:7" s="45" customFormat="1" x14ac:dyDescent="0.3">
      <c r="A46" s="131" t="s">
        <v>370</v>
      </c>
      <c r="B46" s="128" t="s">
        <v>405</v>
      </c>
      <c r="C46" s="42"/>
      <c r="D46" s="25"/>
      <c r="E46" s="130"/>
      <c r="F46" s="130"/>
      <c r="G46" s="44"/>
    </row>
    <row r="47" spans="1:7" s="45" customFormat="1" x14ac:dyDescent="0.3">
      <c r="A47" s="138">
        <v>42</v>
      </c>
      <c r="B47" s="128" t="s">
        <v>413</v>
      </c>
      <c r="C47" s="138"/>
      <c r="D47" s="25"/>
      <c r="E47" s="130"/>
      <c r="F47" s="130"/>
    </row>
    <row r="48" spans="1:7" s="45" customFormat="1" x14ac:dyDescent="0.3">
      <c r="A48" s="138">
        <v>43</v>
      </c>
      <c r="B48" s="128" t="s">
        <v>414</v>
      </c>
      <c r="C48" s="48"/>
      <c r="D48" s="25"/>
      <c r="E48" s="130"/>
      <c r="F48" s="130"/>
      <c r="G48" s="44"/>
    </row>
    <row r="49" spans="1:7" x14ac:dyDescent="0.3">
      <c r="A49" s="45"/>
      <c r="B49" s="128"/>
      <c r="C49" s="48"/>
      <c r="D49" s="25"/>
      <c r="E49" s="130"/>
      <c r="F49" s="130"/>
      <c r="G49" s="44"/>
    </row>
    <row r="50" spans="1:7" x14ac:dyDescent="0.3">
      <c r="A50" s="45"/>
      <c r="B50" s="128"/>
      <c r="C50" s="144"/>
      <c r="D50" s="25"/>
      <c r="E50" s="130"/>
      <c r="F50" s="130"/>
    </row>
    <row r="51" spans="1:7" s="39" customFormat="1" x14ac:dyDescent="0.3">
      <c r="A51" s="22"/>
      <c r="B51" s="128"/>
      <c r="C51" s="144"/>
      <c r="D51" s="25"/>
      <c r="E51" s="130"/>
      <c r="F51" s="130"/>
    </row>
    <row r="52" spans="1:7" s="39" customFormat="1" x14ac:dyDescent="0.3">
      <c r="A52" s="45"/>
      <c r="B52" s="128"/>
      <c r="C52" s="144"/>
      <c r="D52" s="25"/>
      <c r="E52" s="130"/>
      <c r="F52" s="130"/>
    </row>
    <row r="53" spans="1:7" s="39" customFormat="1" x14ac:dyDescent="0.3">
      <c r="A53" s="45"/>
      <c r="B53" s="128"/>
      <c r="C53" s="144"/>
      <c r="D53" s="25"/>
      <c r="E53" s="130"/>
      <c r="F53" s="130"/>
    </row>
    <row r="54" spans="1:7" s="39" customFormat="1" x14ac:dyDescent="0.3">
      <c r="A54" s="45"/>
      <c r="B54" s="128"/>
      <c r="C54" s="28"/>
      <c r="D54" s="25"/>
      <c r="E54" s="130"/>
      <c r="F54" s="130"/>
    </row>
    <row r="55" spans="1:7" s="39" customFormat="1" x14ac:dyDescent="0.3">
      <c r="A55" s="45"/>
      <c r="B55" s="128"/>
      <c r="C55" s="28"/>
      <c r="D55" s="25"/>
      <c r="E55" s="130"/>
      <c r="F55" s="130"/>
    </row>
    <row r="56" spans="1:7" s="39" customFormat="1" x14ac:dyDescent="0.3">
      <c r="A56" s="45"/>
      <c r="B56" s="128"/>
      <c r="C56" s="28"/>
      <c r="D56" s="25"/>
      <c r="E56" s="130"/>
      <c r="F56" s="130"/>
    </row>
    <row r="57" spans="1:7" s="39" customFormat="1" x14ac:dyDescent="0.3">
      <c r="A57" s="45"/>
      <c r="B57" s="128"/>
      <c r="C57" s="28"/>
      <c r="D57" s="25"/>
      <c r="E57" s="130"/>
      <c r="F57" s="130"/>
    </row>
    <row r="58" spans="1:7" s="39" customFormat="1" x14ac:dyDescent="0.3">
      <c r="A58" s="45"/>
      <c r="B58" s="128"/>
      <c r="C58" s="28"/>
      <c r="D58" s="25"/>
      <c r="E58" s="130"/>
      <c r="F58" s="130"/>
    </row>
    <row r="59" spans="1:7" s="39" customFormat="1" x14ac:dyDescent="0.3">
      <c r="A59" s="45"/>
      <c r="B59" s="128"/>
      <c r="C59" s="28"/>
      <c r="D59" s="25"/>
      <c r="E59" s="130"/>
      <c r="F59" s="130"/>
    </row>
    <row r="60" spans="1:7" s="39" customFormat="1" x14ac:dyDescent="0.3">
      <c r="A60" s="45"/>
      <c r="B60" s="128"/>
      <c r="C60" s="28"/>
      <c r="D60" s="25"/>
      <c r="E60" s="130"/>
      <c r="F60" s="130"/>
    </row>
    <row r="61" spans="1:7" s="39" customFormat="1" x14ac:dyDescent="0.3">
      <c r="A61" s="45"/>
      <c r="B61" s="128"/>
      <c r="C61" s="28"/>
      <c r="D61" s="25"/>
      <c r="E61" s="130"/>
      <c r="F61" s="130"/>
    </row>
    <row r="62" spans="1:7" s="39" customFormat="1" x14ac:dyDescent="0.3">
      <c r="A62" s="45"/>
      <c r="B62" s="128"/>
      <c r="C62" s="28"/>
      <c r="D62" s="25"/>
      <c r="E62" s="130"/>
      <c r="F62" s="130"/>
    </row>
    <row r="63" spans="1:7" s="39" customFormat="1" x14ac:dyDescent="0.3">
      <c r="A63" s="45"/>
      <c r="B63" s="128"/>
      <c r="C63" s="28"/>
      <c r="D63" s="25"/>
      <c r="E63" s="130"/>
      <c r="F63" s="130"/>
    </row>
    <row r="64" spans="1:7" s="39" customFormat="1" x14ac:dyDescent="0.3">
      <c r="A64" s="45"/>
      <c r="B64" s="128"/>
      <c r="C64" s="28"/>
      <c r="D64" s="25"/>
      <c r="E64" s="130"/>
      <c r="F64" s="130"/>
    </row>
    <row r="65" spans="1:6" s="39" customFormat="1" x14ac:dyDescent="0.3">
      <c r="A65" s="45"/>
      <c r="B65" s="128"/>
      <c r="C65" s="28"/>
      <c r="D65" s="25"/>
      <c r="E65" s="130"/>
      <c r="F65" s="130"/>
    </row>
    <row r="66" spans="1:6" s="39" customFormat="1" x14ac:dyDescent="0.3">
      <c r="A66" s="45"/>
      <c r="B66" s="128"/>
      <c r="C66" s="28"/>
      <c r="D66" s="25"/>
      <c r="E66" s="130"/>
      <c r="F66" s="130"/>
    </row>
    <row r="67" spans="1:6" s="39" customFormat="1" x14ac:dyDescent="0.3">
      <c r="A67" s="45"/>
      <c r="B67" s="128"/>
      <c r="C67" s="28"/>
      <c r="D67" s="25"/>
      <c r="E67" s="130"/>
      <c r="F67" s="130"/>
    </row>
    <row r="68" spans="1:6" s="39" customFormat="1" x14ac:dyDescent="0.3">
      <c r="A68" s="45"/>
      <c r="B68" s="128"/>
      <c r="C68" s="28"/>
      <c r="D68" s="25"/>
      <c r="E68" s="130"/>
      <c r="F68" s="130"/>
    </row>
    <row r="69" spans="1:6" s="39" customFormat="1" x14ac:dyDescent="0.3">
      <c r="A69" s="45"/>
      <c r="B69" s="128"/>
      <c r="C69" s="28"/>
      <c r="D69" s="25"/>
      <c r="E69" s="130"/>
      <c r="F69" s="130"/>
    </row>
    <row r="70" spans="1:6" s="39" customFormat="1" x14ac:dyDescent="0.3">
      <c r="A70" s="45"/>
      <c r="B70" s="128"/>
      <c r="C70" s="28"/>
      <c r="D70" s="25"/>
      <c r="E70" s="130"/>
      <c r="F70" s="130"/>
    </row>
    <row r="72" spans="1:6" s="39" customFormat="1" x14ac:dyDescent="0.3">
      <c r="A72" s="45"/>
      <c r="B72" s="128"/>
      <c r="C72" s="28"/>
      <c r="D72" s="25"/>
      <c r="E72" s="130"/>
      <c r="F72" s="130"/>
    </row>
    <row r="73" spans="1:6" s="39" customFormat="1" x14ac:dyDescent="0.3">
      <c r="A73" s="45"/>
      <c r="B73" s="128"/>
      <c r="C73" s="28"/>
      <c r="D73" s="25"/>
      <c r="E73" s="130"/>
      <c r="F73" s="130"/>
    </row>
    <row r="74" spans="1:6" s="39" customFormat="1" x14ac:dyDescent="0.3">
      <c r="A74" s="45"/>
      <c r="B74" s="128"/>
      <c r="C74" s="28"/>
      <c r="D74" s="25"/>
      <c r="E74" s="130"/>
      <c r="F74" s="130"/>
    </row>
    <row r="75" spans="1:6" s="39" customFormat="1" x14ac:dyDescent="0.3">
      <c r="A75" s="45"/>
      <c r="B75" s="128"/>
      <c r="C75" s="28"/>
      <c r="D75" s="25"/>
      <c r="E75" s="130"/>
      <c r="F75" s="130"/>
    </row>
    <row r="76" spans="1:6" s="39" customFormat="1" x14ac:dyDescent="0.3">
      <c r="A76" s="45"/>
      <c r="B76" s="128"/>
      <c r="C76" s="28"/>
      <c r="D76" s="25"/>
      <c r="E76" s="130"/>
      <c r="F76" s="130"/>
    </row>
    <row r="77" spans="1:6" s="39" customFormat="1" x14ac:dyDescent="0.3">
      <c r="A77" s="22"/>
      <c r="B77" s="37"/>
      <c r="C77" s="28"/>
      <c r="D77" s="25"/>
      <c r="E77" s="130"/>
      <c r="F77" s="130"/>
    </row>
    <row r="78" spans="1:6" s="39" customFormat="1" x14ac:dyDescent="0.3">
      <c r="A78" s="45"/>
      <c r="B78" s="37"/>
      <c r="C78" s="28"/>
      <c r="D78" s="25"/>
      <c r="E78" s="130"/>
      <c r="F78" s="130"/>
    </row>
    <row r="79" spans="1:6" s="39" customFormat="1" x14ac:dyDescent="0.3">
      <c r="A79" s="45"/>
      <c r="B79" s="37"/>
      <c r="C79" s="28"/>
      <c r="D79" s="25"/>
      <c r="E79" s="130"/>
      <c r="F79" s="130"/>
    </row>
    <row r="80" spans="1:6" s="39" customFormat="1" x14ac:dyDescent="0.3">
      <c r="A80" s="45"/>
      <c r="B80" s="37"/>
      <c r="C80" s="28"/>
      <c r="D80" s="25"/>
      <c r="E80" s="130"/>
      <c r="F80" s="130"/>
    </row>
    <row r="81" spans="1:7" s="39" customFormat="1" x14ac:dyDescent="0.3">
      <c r="A81" s="22"/>
      <c r="B81" s="37"/>
      <c r="C81" s="28"/>
      <c r="D81" s="25"/>
      <c r="E81" s="130"/>
      <c r="F81" s="130"/>
    </row>
    <row r="82" spans="1:7" s="39" customFormat="1" x14ac:dyDescent="0.3">
      <c r="A82" s="45"/>
      <c r="B82" s="37"/>
      <c r="C82" s="28"/>
      <c r="D82" s="25"/>
      <c r="E82" s="130"/>
      <c r="F82" s="130"/>
    </row>
    <row r="83" spans="1:7" x14ac:dyDescent="0.3">
      <c r="A83" s="45"/>
      <c r="D83" s="25"/>
      <c r="E83" s="130"/>
      <c r="F83" s="130"/>
    </row>
    <row r="84" spans="1:7" x14ac:dyDescent="0.3">
      <c r="A84" s="45"/>
      <c r="D84" s="25"/>
      <c r="E84" s="130"/>
      <c r="F84" s="130"/>
    </row>
    <row r="85" spans="1:7" x14ac:dyDescent="0.3">
      <c r="A85" s="45"/>
      <c r="D85" s="25"/>
      <c r="E85" s="130"/>
      <c r="F85" s="130"/>
    </row>
    <row r="86" spans="1:7" x14ac:dyDescent="0.3">
      <c r="A86" s="45"/>
      <c r="D86" s="25"/>
      <c r="E86" s="130"/>
      <c r="F86" s="130"/>
    </row>
    <row r="87" spans="1:7" x14ac:dyDescent="0.3">
      <c r="A87" s="45"/>
      <c r="D87" s="25"/>
      <c r="E87" s="130"/>
      <c r="F87" s="130"/>
    </row>
    <row r="88" spans="1:7" x14ac:dyDescent="0.3">
      <c r="A88" s="45"/>
      <c r="D88" s="25"/>
      <c r="E88" s="130"/>
      <c r="F88" s="130"/>
    </row>
    <row r="89" spans="1:7" x14ac:dyDescent="0.3">
      <c r="A89" s="45"/>
      <c r="D89" s="25"/>
      <c r="E89" s="130"/>
      <c r="F89" s="130"/>
    </row>
    <row r="90" spans="1:7" x14ac:dyDescent="0.3">
      <c r="A90" s="45"/>
      <c r="D90" s="25"/>
      <c r="E90" s="130"/>
      <c r="F90" s="130"/>
    </row>
    <row r="92" spans="1:7" x14ac:dyDescent="0.3">
      <c r="A92" s="37"/>
      <c r="B92" s="28"/>
      <c r="C92" s="33"/>
      <c r="E92" s="34"/>
      <c r="F92" s="158"/>
      <c r="G92" s="22"/>
    </row>
    <row r="93" spans="1:7" x14ac:dyDescent="0.3">
      <c r="A93" s="37"/>
      <c r="B93" s="28"/>
      <c r="C93" s="33"/>
      <c r="E93" s="34"/>
      <c r="F93" s="160"/>
      <c r="G93" s="22"/>
    </row>
    <row r="94" spans="1:7" x14ac:dyDescent="0.3">
      <c r="A94" s="161"/>
      <c r="B94" s="162"/>
      <c r="C94" s="143"/>
      <c r="D94" s="143"/>
      <c r="E94" s="163"/>
      <c r="F94" s="164"/>
      <c r="G94" s="22"/>
    </row>
    <row r="95" spans="1:7" x14ac:dyDescent="0.3">
      <c r="A95" s="37"/>
      <c r="B95" s="28"/>
      <c r="C95" s="33"/>
      <c r="E95" s="34"/>
      <c r="F95" s="34"/>
      <c r="G95" s="22"/>
    </row>
    <row r="96" spans="1:7" x14ac:dyDescent="0.3">
      <c r="A96" s="37"/>
      <c r="B96" s="28"/>
      <c r="C96" s="33"/>
      <c r="E96" s="34"/>
      <c r="F96" s="160"/>
      <c r="G96" s="22"/>
    </row>
    <row r="97" spans="1:7" x14ac:dyDescent="0.3">
      <c r="A97" s="165"/>
      <c r="B97" s="162"/>
      <c r="C97" s="143"/>
      <c r="D97" s="143"/>
      <c r="E97" s="163"/>
      <c r="F97" s="164"/>
      <c r="G97" s="22"/>
    </row>
    <row r="98" spans="1:7" x14ac:dyDescent="0.3">
      <c r="A98" s="37"/>
      <c r="B98" s="28"/>
      <c r="C98" s="33"/>
      <c r="E98" s="34"/>
      <c r="F98" s="34"/>
      <c r="G98" s="22"/>
    </row>
    <row r="99" spans="1:7" x14ac:dyDescent="0.3">
      <c r="A99" s="37"/>
      <c r="B99" s="28"/>
      <c r="C99" s="33"/>
      <c r="E99" s="34"/>
      <c r="F99" s="160"/>
      <c r="G99" s="22"/>
    </row>
    <row r="100" spans="1:7" x14ac:dyDescent="0.3">
      <c r="A100" s="161"/>
      <c r="B100" s="162"/>
      <c r="C100" s="143"/>
      <c r="D100" s="143"/>
      <c r="E100" s="163"/>
      <c r="F100" s="164"/>
      <c r="G100" s="22"/>
    </row>
    <row r="101" spans="1:7" x14ac:dyDescent="0.3">
      <c r="A101" s="37"/>
      <c r="B101" s="28"/>
      <c r="C101" s="33"/>
      <c r="E101" s="34"/>
      <c r="F101" s="34"/>
      <c r="G101" s="22"/>
    </row>
    <row r="102" spans="1:7" x14ac:dyDescent="0.3">
      <c r="B102" s="90"/>
      <c r="C102" s="42"/>
      <c r="D102" s="43"/>
      <c r="E102" s="43"/>
      <c r="F102" s="44"/>
      <c r="G102" s="44"/>
    </row>
  </sheetData>
  <phoneticPr fontId="10" type="noConversion"/>
  <pageMargins left="0.78740157480314965" right="0.78740157480314965" top="0.78740157480314965" bottom="0.30031249999999998" header="0.59055118110236227" footer="0.39370078740157483"/>
  <pageSetup paperSize="9" fitToHeight="8" orientation="portrait" r:id="rId1"/>
  <headerFooter>
    <oddHeader>&amp;L&amp;"Calibri,Regular"&amp;8&amp;K000000_x000D_&amp;C&amp;"Calibri,Regular"&amp;8&amp;K000000_x000D__x000D_</oddHeader>
    <oddFooter>&amp;C&amp;"Calibri,Regular"&amp;8&amp;K000000_x000D__x000D_&amp;R&amp;"Arial Narrow,Regular"&amp;8&amp;K000000&amp;P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40</vt:i4>
      </vt:variant>
      <vt:variant>
        <vt:lpstr>Imenovani obsegi</vt:lpstr>
      </vt:variant>
      <vt:variant>
        <vt:i4>76</vt:i4>
      </vt:variant>
    </vt:vector>
  </HeadingPairs>
  <TitlesOfParts>
    <vt:vector size="116" baseType="lpstr">
      <vt:lpstr>NASLOV (00)</vt:lpstr>
      <vt:lpstr>VETROLOV (01)</vt:lpstr>
      <vt:lpstr>HODNIK (02)</vt:lpstr>
      <vt:lpstr>GARDEROBA ZAPOSLENI (03)</vt:lpstr>
      <vt:lpstr>ČISTO PERILO (04)</vt:lpstr>
      <vt:lpstr>PRALNICA (05)</vt:lpstr>
      <vt:lpstr>PROSTOR ZA OSEBJE A (06)</vt:lpstr>
      <vt:lpstr>DNEVNO BIVALNI DEL A (07)</vt:lpstr>
      <vt:lpstr>PREDPROSTOR A (08)</vt:lpstr>
      <vt:lpstr>NEGOVALNA KOPALNICA (09)</vt:lpstr>
      <vt:lpstr>ČISTILA (10)</vt:lpstr>
      <vt:lpstr>TERASA A (11)</vt:lpstr>
      <vt:lpstr>SOBA A1 (12)</vt:lpstr>
      <vt:lpstr>KOPALNICA A1 (13)</vt:lpstr>
      <vt:lpstr>SOBA A2 (14)</vt:lpstr>
      <vt:lpstr>KOPALNICA A2 (15)</vt:lpstr>
      <vt:lpstr>SOBA A3 (16)</vt:lpstr>
      <vt:lpstr>KOPALNICA A3 (17)</vt:lpstr>
      <vt:lpstr>SOBA A4 (18)</vt:lpstr>
      <vt:lpstr>KOPALNICA A4 (19)</vt:lpstr>
      <vt:lpstr>SOBA A5 (20)</vt:lpstr>
      <vt:lpstr>KOPALNICA A5 (21)</vt:lpstr>
      <vt:lpstr>PROSTOR ZA OSEBJE B (22)</vt:lpstr>
      <vt:lpstr>DNEVNO BIVALNI DEL B (23)</vt:lpstr>
      <vt:lpstr>PREDPROSTOR B (24)</vt:lpstr>
      <vt:lpstr>SOBA B1 (25)</vt:lpstr>
      <vt:lpstr>KOPALNICA B1 (26)</vt:lpstr>
      <vt:lpstr>TERASA B (27)</vt:lpstr>
      <vt:lpstr>HODNIK (28)</vt:lpstr>
      <vt:lpstr>SOBA B2 (29)</vt:lpstr>
      <vt:lpstr>KOPALNICA B2 (30)</vt:lpstr>
      <vt:lpstr>SOBA B3 (31)</vt:lpstr>
      <vt:lpstr>KOPALNICA B3 (32)</vt:lpstr>
      <vt:lpstr>SOBA B4 (33)</vt:lpstr>
      <vt:lpstr>KOPALNICA B4 (34)</vt:lpstr>
      <vt:lpstr>SOBA B5 (35)</vt:lpstr>
      <vt:lpstr>KOPALNICA B5 (36)</vt:lpstr>
      <vt:lpstr>SKUPNA VSOTA</vt:lpstr>
      <vt:lpstr>VSOTA POSTAVK</vt:lpstr>
      <vt:lpstr>KAZALO PRILOG</vt:lpstr>
      <vt:lpstr>'ČISTILA (10)'!_2.1</vt:lpstr>
      <vt:lpstr>'ČISTO PERILO (04)'!_2.1</vt:lpstr>
      <vt:lpstr>'DNEVNO BIVALNI DEL A (07)'!_2.1</vt:lpstr>
      <vt:lpstr>'DNEVNO BIVALNI DEL B (23)'!_2.1</vt:lpstr>
      <vt:lpstr>'GARDEROBA ZAPOSLENI (03)'!_2.1</vt:lpstr>
      <vt:lpstr>'HODNIK (02)'!_2.1</vt:lpstr>
      <vt:lpstr>'HODNIK (28)'!_2.1</vt:lpstr>
      <vt:lpstr>'KAZALO PRILOG'!_2.1</vt:lpstr>
      <vt:lpstr>'KOPALNICA A1 (13)'!_2.1</vt:lpstr>
      <vt:lpstr>'KOPALNICA A2 (15)'!_2.1</vt:lpstr>
      <vt:lpstr>'KOPALNICA A3 (17)'!_2.1</vt:lpstr>
      <vt:lpstr>'KOPALNICA A4 (19)'!_2.1</vt:lpstr>
      <vt:lpstr>'KOPALNICA A5 (21)'!_2.1</vt:lpstr>
      <vt:lpstr>'KOPALNICA B1 (26)'!_2.1</vt:lpstr>
      <vt:lpstr>'KOPALNICA B2 (30)'!_2.1</vt:lpstr>
      <vt:lpstr>'KOPALNICA B3 (32)'!_2.1</vt:lpstr>
      <vt:lpstr>'KOPALNICA B4 (34)'!_2.1</vt:lpstr>
      <vt:lpstr>'KOPALNICA B5 (36)'!_2.1</vt:lpstr>
      <vt:lpstr>'NEGOVALNA KOPALNICA (09)'!_2.1</vt:lpstr>
      <vt:lpstr>'PRALNICA (05)'!_2.1</vt:lpstr>
      <vt:lpstr>'PREDPROSTOR A (08)'!_2.1</vt:lpstr>
      <vt:lpstr>'PREDPROSTOR B (24)'!_2.1</vt:lpstr>
      <vt:lpstr>'PROSTOR ZA OSEBJE A (06)'!_2.1</vt:lpstr>
      <vt:lpstr>'PROSTOR ZA OSEBJE B (22)'!_2.1</vt:lpstr>
      <vt:lpstr>'SOBA A1 (12)'!_2.1</vt:lpstr>
      <vt:lpstr>'SOBA A2 (14)'!_2.1</vt:lpstr>
      <vt:lpstr>'SOBA A3 (16)'!_2.1</vt:lpstr>
      <vt:lpstr>'SOBA A4 (18)'!_2.1</vt:lpstr>
      <vt:lpstr>'SOBA A5 (20)'!_2.1</vt:lpstr>
      <vt:lpstr>'SOBA B1 (25)'!_2.1</vt:lpstr>
      <vt:lpstr>'SOBA B2 (29)'!_2.1</vt:lpstr>
      <vt:lpstr>'SOBA B3 (31)'!_2.1</vt:lpstr>
      <vt:lpstr>'SOBA B4 (33)'!_2.1</vt:lpstr>
      <vt:lpstr>'SOBA B5 (35)'!_2.1</vt:lpstr>
      <vt:lpstr>'TERASA A (11)'!_2.1</vt:lpstr>
      <vt:lpstr>'TERASA B (27)'!_2.1</vt:lpstr>
      <vt:lpstr>'VETROLOV (01)'!_2.1</vt:lpstr>
      <vt:lpstr>'VSOTA POSTAVK'!_2.1</vt:lpstr>
      <vt:lpstr>'ČISTILA (10)'!Tiskanje_naslovov</vt:lpstr>
      <vt:lpstr>'ČISTO PERILO (04)'!Tiskanje_naslovov</vt:lpstr>
      <vt:lpstr>'DNEVNO BIVALNI DEL A (07)'!Tiskanje_naslovov</vt:lpstr>
      <vt:lpstr>'DNEVNO BIVALNI DEL B (23)'!Tiskanje_naslovov</vt:lpstr>
      <vt:lpstr>'GARDEROBA ZAPOSLENI (03)'!Tiskanje_naslovov</vt:lpstr>
      <vt:lpstr>'HODNIK (02)'!Tiskanje_naslovov</vt:lpstr>
      <vt:lpstr>'HODNIK (28)'!Tiskanje_naslovov</vt:lpstr>
      <vt:lpstr>'KAZALO PRILOG'!Tiskanje_naslovov</vt:lpstr>
      <vt:lpstr>'KOPALNICA A1 (13)'!Tiskanje_naslovov</vt:lpstr>
      <vt:lpstr>'KOPALNICA A2 (15)'!Tiskanje_naslovov</vt:lpstr>
      <vt:lpstr>'KOPALNICA A3 (17)'!Tiskanje_naslovov</vt:lpstr>
      <vt:lpstr>'KOPALNICA A4 (19)'!Tiskanje_naslovov</vt:lpstr>
      <vt:lpstr>'KOPALNICA A5 (21)'!Tiskanje_naslovov</vt:lpstr>
      <vt:lpstr>'KOPALNICA B1 (26)'!Tiskanje_naslovov</vt:lpstr>
      <vt:lpstr>'KOPALNICA B2 (30)'!Tiskanje_naslovov</vt:lpstr>
      <vt:lpstr>'KOPALNICA B3 (32)'!Tiskanje_naslovov</vt:lpstr>
      <vt:lpstr>'KOPALNICA B4 (34)'!Tiskanje_naslovov</vt:lpstr>
      <vt:lpstr>'KOPALNICA B5 (36)'!Tiskanje_naslovov</vt:lpstr>
      <vt:lpstr>'NEGOVALNA KOPALNICA (09)'!Tiskanje_naslovov</vt:lpstr>
      <vt:lpstr>'PRALNICA (05)'!Tiskanje_naslovov</vt:lpstr>
      <vt:lpstr>'PREDPROSTOR A (08)'!Tiskanje_naslovov</vt:lpstr>
      <vt:lpstr>'PREDPROSTOR B (24)'!Tiskanje_naslovov</vt:lpstr>
      <vt:lpstr>'PROSTOR ZA OSEBJE A (06)'!Tiskanje_naslovov</vt:lpstr>
      <vt:lpstr>'PROSTOR ZA OSEBJE B (22)'!Tiskanje_naslovov</vt:lpstr>
      <vt:lpstr>'SOBA A1 (12)'!Tiskanje_naslovov</vt:lpstr>
      <vt:lpstr>'SOBA A2 (14)'!Tiskanje_naslovov</vt:lpstr>
      <vt:lpstr>'SOBA A3 (16)'!Tiskanje_naslovov</vt:lpstr>
      <vt:lpstr>'SOBA A4 (18)'!Tiskanje_naslovov</vt:lpstr>
      <vt:lpstr>'SOBA A5 (20)'!Tiskanje_naslovov</vt:lpstr>
      <vt:lpstr>'SOBA B1 (25)'!Tiskanje_naslovov</vt:lpstr>
      <vt:lpstr>'SOBA B2 (29)'!Tiskanje_naslovov</vt:lpstr>
      <vt:lpstr>'SOBA B3 (31)'!Tiskanje_naslovov</vt:lpstr>
      <vt:lpstr>'SOBA B4 (33)'!Tiskanje_naslovov</vt:lpstr>
      <vt:lpstr>'SOBA B5 (35)'!Tiskanje_naslovov</vt:lpstr>
      <vt:lpstr>'TERASA A (11)'!Tiskanje_naslovov</vt:lpstr>
      <vt:lpstr>'TERASA B (27)'!Tiskanje_naslovov</vt:lpstr>
      <vt:lpstr>'VETROLOV (01)'!Tiskanje_naslovov</vt:lpstr>
      <vt:lpstr>'VSOTA POSTAVK'!Tiskanje_naslovov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arh42</dc:creator>
  <cp:keywords/>
  <dc:description/>
  <cp:lastModifiedBy>tanja.vintar@komunala-slb.si</cp:lastModifiedBy>
  <cp:lastPrinted>2026-01-12T07:52:11Z</cp:lastPrinted>
  <dcterms:created xsi:type="dcterms:W3CDTF">2013-09-05T18:34:33Z</dcterms:created>
  <dcterms:modified xsi:type="dcterms:W3CDTF">2026-01-13T21:12:07Z</dcterms:modified>
  <cp:category/>
</cp:coreProperties>
</file>